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Лист1!$A$1:$J$789</definedName>
    <definedName name="Print_Titles" localSheetId="0">Лист1!$12:$13</definedName>
    <definedName name="_xlnm.Print_Area" localSheetId="0">Лист1!$A$1:$J$794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59" i="1" l="1"/>
  <c r="K360" i="1"/>
  <c r="H361" i="1"/>
  <c r="H359" i="1"/>
  <c r="J359" i="1"/>
  <c r="I359" i="1"/>
  <c r="G361" i="1"/>
  <c r="E361" i="1"/>
  <c r="D361" i="1"/>
  <c r="I153" i="1" l="1"/>
  <c r="I151" i="1"/>
  <c r="I150" i="1"/>
  <c r="I458" i="1" l="1"/>
  <c r="I453" i="1"/>
  <c r="I455" i="1"/>
  <c r="I520" i="1"/>
  <c r="I540" i="1"/>
  <c r="H153" i="1" l="1"/>
  <c r="H151" i="1" l="1"/>
  <c r="H356" i="1" l="1"/>
  <c r="K355" i="1"/>
  <c r="K354" i="1"/>
  <c r="J354" i="1"/>
  <c r="I354" i="1"/>
  <c r="H354" i="1"/>
  <c r="G356" i="1"/>
  <c r="E356" i="1"/>
  <c r="D356" i="1"/>
  <c r="H540" i="1" l="1"/>
  <c r="H520" i="1"/>
  <c r="K350" i="1" l="1"/>
  <c r="J349" i="1"/>
  <c r="I349" i="1"/>
  <c r="H169" i="1" l="1"/>
  <c r="K345" i="1"/>
  <c r="J344" i="1"/>
  <c r="I344" i="1"/>
  <c r="K636" i="1" l="1"/>
  <c r="J635" i="1"/>
  <c r="I635" i="1"/>
  <c r="H635" i="1"/>
  <c r="G635" i="1"/>
  <c r="F635" i="1"/>
  <c r="E635" i="1"/>
  <c r="D635" i="1"/>
  <c r="K635" i="1" l="1"/>
  <c r="H35" i="1"/>
  <c r="J59" i="1"/>
  <c r="I59" i="1"/>
  <c r="G59" i="1"/>
  <c r="F59" i="1"/>
  <c r="E59" i="1"/>
  <c r="D59" i="1"/>
  <c r="H30" i="1" l="1"/>
  <c r="H31" i="1"/>
  <c r="H36" i="1"/>
  <c r="H54" i="1"/>
  <c r="G54" i="1"/>
  <c r="F54" i="1"/>
  <c r="E54" i="1"/>
  <c r="D54" i="1"/>
  <c r="H150" i="1" l="1"/>
  <c r="J74" i="1" l="1"/>
  <c r="I74" i="1"/>
  <c r="H74" i="1"/>
  <c r="G74" i="1"/>
  <c r="F74" i="1"/>
  <c r="E74" i="1"/>
  <c r="D74" i="1"/>
  <c r="J69" i="1"/>
  <c r="I69" i="1"/>
  <c r="H69" i="1"/>
  <c r="G69" i="1"/>
  <c r="F69" i="1"/>
  <c r="E69" i="1"/>
  <c r="D69" i="1"/>
  <c r="G654" i="1" l="1"/>
  <c r="G649" i="1" s="1"/>
  <c r="G644" i="1" s="1"/>
  <c r="H782" i="1"/>
  <c r="H777" i="1" s="1"/>
  <c r="K794" i="1" l="1"/>
  <c r="K793" i="1"/>
  <c r="K792" i="1"/>
  <c r="K791" i="1"/>
  <c r="J790" i="1"/>
  <c r="I790" i="1"/>
  <c r="H790" i="1"/>
  <c r="G790" i="1"/>
  <c r="F790" i="1"/>
  <c r="E790" i="1"/>
  <c r="D790" i="1"/>
  <c r="J150" i="1"/>
  <c r="J145" i="1" s="1"/>
  <c r="I279" i="1"/>
  <c r="K301" i="1"/>
  <c r="K300" i="1"/>
  <c r="J299" i="1"/>
  <c r="I299" i="1"/>
  <c r="H299" i="1"/>
  <c r="G299" i="1"/>
  <c r="F299" i="1"/>
  <c r="E299" i="1"/>
  <c r="D299" i="1"/>
  <c r="K790" i="1" l="1"/>
  <c r="K299" i="1"/>
  <c r="J129" i="1"/>
  <c r="J661" i="1"/>
  <c r="I661" i="1"/>
  <c r="H661" i="1"/>
  <c r="J675" i="1"/>
  <c r="J660" i="1" s="1"/>
  <c r="I675" i="1"/>
  <c r="I660" i="1" s="1"/>
  <c r="H675" i="1"/>
  <c r="G675" i="1"/>
  <c r="F675" i="1"/>
  <c r="E675" i="1"/>
  <c r="D675" i="1"/>
  <c r="H581" i="1" l="1"/>
  <c r="K594" i="1"/>
  <c r="K592" i="1"/>
  <c r="K591" i="1"/>
  <c r="J590" i="1"/>
  <c r="I590" i="1"/>
  <c r="H590" i="1"/>
  <c r="K590" i="1" l="1"/>
  <c r="H626" i="1"/>
  <c r="H621" i="1" s="1"/>
  <c r="I90" i="1"/>
  <c r="D94" i="1"/>
  <c r="E94" i="1"/>
  <c r="F94" i="1"/>
  <c r="G94" i="1"/>
  <c r="H94" i="1"/>
  <c r="K95" i="1"/>
  <c r="K96" i="1"/>
  <c r="D93" i="1"/>
  <c r="K94" i="1" l="1"/>
  <c r="J30" i="1"/>
  <c r="J31" i="1"/>
  <c r="I31" i="1"/>
  <c r="J35" i="1"/>
  <c r="I35" i="1"/>
  <c r="G35" i="1"/>
  <c r="F35" i="1"/>
  <c r="F39" i="1"/>
  <c r="K133" i="1" l="1"/>
  <c r="K117" i="1"/>
  <c r="K118" i="1"/>
  <c r="K120" i="1"/>
  <c r="K121" i="1"/>
  <c r="K122" i="1"/>
  <c r="K123" i="1"/>
  <c r="K125" i="1"/>
  <c r="K126" i="1"/>
  <c r="K127" i="1"/>
  <c r="K130" i="1"/>
  <c r="K131" i="1"/>
  <c r="K132" i="1"/>
  <c r="J115" i="1" l="1"/>
  <c r="J116" i="1"/>
  <c r="I115" i="1"/>
  <c r="I116" i="1"/>
  <c r="H115" i="1"/>
  <c r="H116" i="1"/>
  <c r="K116" i="1" l="1"/>
  <c r="K115" i="1"/>
  <c r="I129" i="1"/>
  <c r="H129" i="1"/>
  <c r="J124" i="1"/>
  <c r="I124" i="1"/>
  <c r="H124" i="1"/>
  <c r="K124" i="1" s="1"/>
  <c r="J119" i="1"/>
  <c r="I119" i="1"/>
  <c r="H119" i="1"/>
  <c r="D106" i="1"/>
  <c r="I114" i="1" l="1"/>
  <c r="H128" i="1"/>
  <c r="K128" i="1" s="1"/>
  <c r="K129" i="1"/>
  <c r="H114" i="1"/>
  <c r="K119" i="1"/>
  <c r="J114" i="1"/>
  <c r="J36" i="1"/>
  <c r="I36" i="1"/>
  <c r="H39" i="1"/>
  <c r="K114" i="1" l="1"/>
  <c r="H584" i="1"/>
  <c r="K584" i="1" s="1"/>
  <c r="H582" i="1"/>
  <c r="K582" i="1" s="1"/>
  <c r="K581" i="1"/>
  <c r="H458" i="1"/>
  <c r="H453" i="1" s="1"/>
  <c r="J580" i="1"/>
  <c r="I580" i="1"/>
  <c r="H580" i="1" l="1"/>
  <c r="K580" i="1" s="1"/>
  <c r="H64" i="1"/>
  <c r="I64" i="1"/>
  <c r="J64" i="1"/>
  <c r="G64" i="1"/>
  <c r="K656" i="1" l="1"/>
  <c r="K657" i="1"/>
  <c r="K658" i="1"/>
  <c r="K659" i="1"/>
  <c r="K652" i="1"/>
  <c r="K651" i="1"/>
  <c r="K654" i="1"/>
  <c r="K653" i="1"/>
  <c r="K674" i="1"/>
  <c r="K673" i="1"/>
  <c r="K672" i="1"/>
  <c r="K671" i="1"/>
  <c r="K669" i="1"/>
  <c r="K668" i="1"/>
  <c r="K667" i="1"/>
  <c r="K666" i="1"/>
  <c r="K664" i="1"/>
  <c r="K663" i="1"/>
  <c r="H646" i="1"/>
  <c r="H641" i="1" s="1"/>
  <c r="H670" i="1"/>
  <c r="G670" i="1"/>
  <c r="F670" i="1"/>
  <c r="E670" i="1"/>
  <c r="D670" i="1"/>
  <c r="H665" i="1"/>
  <c r="G665" i="1"/>
  <c r="F665" i="1"/>
  <c r="E665" i="1"/>
  <c r="D665" i="1"/>
  <c r="H662" i="1"/>
  <c r="K662" i="1" s="1"/>
  <c r="G660" i="1"/>
  <c r="F660" i="1"/>
  <c r="E660" i="1"/>
  <c r="D660" i="1"/>
  <c r="K65" i="1"/>
  <c r="K66" i="1"/>
  <c r="K67" i="1"/>
  <c r="K68" i="1"/>
  <c r="F64" i="1"/>
  <c r="E64" i="1"/>
  <c r="D64" i="1"/>
  <c r="H660" i="1" l="1"/>
  <c r="K660" i="1" s="1"/>
  <c r="K64" i="1"/>
  <c r="K665" i="1"/>
  <c r="K661" i="1"/>
  <c r="L660" i="1" s="1"/>
  <c r="L665" i="1"/>
  <c r="L670" i="1"/>
  <c r="K670" i="1"/>
  <c r="J451" i="1"/>
  <c r="J450" i="1"/>
  <c r="J453" i="1"/>
  <c r="I459" i="1"/>
  <c r="I450" i="1"/>
  <c r="K587" i="1"/>
  <c r="K586" i="1"/>
  <c r="K589" i="1"/>
  <c r="J585" i="1"/>
  <c r="I585" i="1"/>
  <c r="H585" i="1"/>
  <c r="K739" i="1"/>
  <c r="K737" i="1"/>
  <c r="K736" i="1"/>
  <c r="J735" i="1"/>
  <c r="I735" i="1"/>
  <c r="H735" i="1"/>
  <c r="G735" i="1"/>
  <c r="F735" i="1"/>
  <c r="E735" i="1"/>
  <c r="D735" i="1"/>
  <c r="J449" i="1" l="1"/>
  <c r="K585" i="1"/>
  <c r="K735" i="1"/>
  <c r="K741" i="1"/>
  <c r="K742" i="1"/>
  <c r="K744" i="1"/>
  <c r="I740" i="1"/>
  <c r="J740" i="1"/>
  <c r="H740" i="1"/>
  <c r="G740" i="1"/>
  <c r="F740" i="1"/>
  <c r="E740" i="1"/>
  <c r="D740" i="1"/>
  <c r="K740" i="1" l="1"/>
  <c r="K165" i="1"/>
  <c r="K220" i="1"/>
  <c r="K265" i="1"/>
  <c r="K266" i="1"/>
  <c r="K268" i="1"/>
  <c r="K288" i="1"/>
  <c r="K315" i="1"/>
  <c r="K316" i="1"/>
  <c r="K318" i="1"/>
  <c r="K390" i="1"/>
  <c r="K425" i="1"/>
  <c r="K430" i="1"/>
  <c r="K433" i="1"/>
  <c r="K435" i="1"/>
  <c r="K438" i="1"/>
  <c r="K443" i="1"/>
  <c r="K445" i="1"/>
  <c r="K521" i="1"/>
  <c r="K522" i="1"/>
  <c r="K541" i="1"/>
  <c r="K542" i="1"/>
  <c r="K546" i="1"/>
  <c r="K551" i="1"/>
  <c r="K556" i="1"/>
  <c r="K561" i="1"/>
  <c r="K701" i="1"/>
  <c r="K706" i="1"/>
  <c r="K721" i="1"/>
  <c r="K722" i="1"/>
  <c r="K726" i="1"/>
  <c r="K576" i="1"/>
  <c r="K612" i="1"/>
  <c r="K611" i="1"/>
  <c r="K614" i="1"/>
  <c r="K631" i="1"/>
  <c r="K632" i="1"/>
  <c r="K634" i="1"/>
  <c r="K616" i="1"/>
  <c r="K617" i="1"/>
  <c r="K619" i="1"/>
  <c r="I615" i="1"/>
  <c r="I609" i="1" s="1"/>
  <c r="K762" i="1"/>
  <c r="K764" i="1"/>
  <c r="I785" i="1" l="1"/>
  <c r="I781" i="1"/>
  <c r="I780" i="1" s="1"/>
  <c r="I770" i="1" s="1"/>
  <c r="I774" i="1"/>
  <c r="I769" i="1" s="1"/>
  <c r="I773" i="1"/>
  <c r="I768" i="1" s="1"/>
  <c r="I772" i="1"/>
  <c r="I767" i="1" s="1"/>
  <c r="I760" i="1"/>
  <c r="I755" i="1"/>
  <c r="I754" i="1"/>
  <c r="I749" i="1" s="1"/>
  <c r="I752" i="1"/>
  <c r="I747" i="1" s="1"/>
  <c r="I751" i="1"/>
  <c r="I746" i="1" s="1"/>
  <c r="I730" i="1"/>
  <c r="I725" i="1"/>
  <c r="I720" i="1"/>
  <c r="I717" i="1"/>
  <c r="I712" i="1" s="1"/>
  <c r="I716" i="1"/>
  <c r="I711" i="1" s="1"/>
  <c r="I714" i="1"/>
  <c r="I689" i="1" s="1"/>
  <c r="I705" i="1"/>
  <c r="I700" i="1"/>
  <c r="I699" i="1"/>
  <c r="I698" i="1"/>
  <c r="I688" i="1" s="1"/>
  <c r="I697" i="1"/>
  <c r="I696" i="1"/>
  <c r="I655" i="1"/>
  <c r="I650" i="1"/>
  <c r="I645" i="1"/>
  <c r="I640" i="1"/>
  <c r="I630" i="1"/>
  <c r="I625" i="1"/>
  <c r="I624" i="1"/>
  <c r="I621" i="1"/>
  <c r="I610" i="1"/>
  <c r="I599" i="1"/>
  <c r="I608" i="1"/>
  <c r="I607" i="1"/>
  <c r="I606" i="1"/>
  <c r="I603" i="1"/>
  <c r="I602" i="1"/>
  <c r="I601" i="1"/>
  <c r="I555" i="1"/>
  <c r="I550" i="1"/>
  <c r="I545" i="1"/>
  <c r="I485" i="1"/>
  <c r="I469" i="1"/>
  <c r="I464" i="1"/>
  <c r="I457" i="1"/>
  <c r="I456" i="1"/>
  <c r="I451" i="1" s="1"/>
  <c r="I449" i="1" s="1"/>
  <c r="I444" i="1"/>
  <c r="I439" i="1"/>
  <c r="I434" i="1"/>
  <c r="I429" i="1"/>
  <c r="I424" i="1"/>
  <c r="I419" i="1"/>
  <c r="I414" i="1"/>
  <c r="I409" i="1"/>
  <c r="I404" i="1"/>
  <c r="I399" i="1"/>
  <c r="I394" i="1"/>
  <c r="I389" i="1"/>
  <c r="I384" i="1"/>
  <c r="I379" i="1"/>
  <c r="I374" i="1"/>
  <c r="I369" i="1"/>
  <c r="I364" i="1"/>
  <c r="I339" i="1"/>
  <c r="I334" i="1"/>
  <c r="I329" i="1"/>
  <c r="I324" i="1"/>
  <c r="I319" i="1"/>
  <c r="I314" i="1"/>
  <c r="I294" i="1"/>
  <c r="I289" i="1"/>
  <c r="I284" i="1"/>
  <c r="I264" i="1"/>
  <c r="I259" i="1"/>
  <c r="I254" i="1"/>
  <c r="I249" i="1"/>
  <c r="I244" i="1"/>
  <c r="I239" i="1"/>
  <c r="I234" i="1"/>
  <c r="I229" i="1"/>
  <c r="I224" i="1"/>
  <c r="I214" i="1"/>
  <c r="I209" i="1"/>
  <c r="I204" i="1"/>
  <c r="I199" i="1"/>
  <c r="I194" i="1"/>
  <c r="I189" i="1"/>
  <c r="I184" i="1"/>
  <c r="I179" i="1"/>
  <c r="I174" i="1"/>
  <c r="I164" i="1"/>
  <c r="I163" i="1"/>
  <c r="I162" i="1"/>
  <c r="I161" i="1"/>
  <c r="I160" i="1"/>
  <c r="I145" i="1" s="1"/>
  <c r="I158" i="1"/>
  <c r="I157" i="1"/>
  <c r="I156" i="1"/>
  <c r="I152" i="1"/>
  <c r="I104" i="1"/>
  <c r="I99" i="1"/>
  <c r="I89" i="1" s="1"/>
  <c r="I93" i="1"/>
  <c r="I28" i="1" s="1"/>
  <c r="I92" i="1"/>
  <c r="I91" i="1"/>
  <c r="I84" i="1"/>
  <c r="I79" i="1" s="1"/>
  <c r="I81" i="1"/>
  <c r="I80" i="1"/>
  <c r="I25" i="1" s="1"/>
  <c r="I49" i="1"/>
  <c r="I44" i="1"/>
  <c r="I30" i="1" s="1"/>
  <c r="I39" i="1"/>
  <c r="I33" i="1"/>
  <c r="I32" i="1"/>
  <c r="I26" i="1" l="1"/>
  <c r="I605" i="1"/>
  <c r="I34" i="1"/>
  <c r="I620" i="1"/>
  <c r="I22" i="1"/>
  <c r="I686" i="1"/>
  <c r="I681" i="1"/>
  <c r="I27" i="1"/>
  <c r="I149" i="1"/>
  <c r="I142" i="1"/>
  <c r="I137" i="1" s="1"/>
  <c r="I600" i="1"/>
  <c r="I691" i="1"/>
  <c r="I692" i="1"/>
  <c r="I141" i="1"/>
  <c r="I136" i="1" s="1"/>
  <c r="I159" i="1"/>
  <c r="I154" i="1"/>
  <c r="I454" i="1"/>
  <c r="I687" i="1"/>
  <c r="I682" i="1" s="1"/>
  <c r="I715" i="1"/>
  <c r="I750" i="1"/>
  <c r="I710" i="1"/>
  <c r="I745" i="1"/>
  <c r="I148" i="1"/>
  <c r="I143" i="1" s="1"/>
  <c r="I138" i="1" s="1"/>
  <c r="I596" i="1"/>
  <c r="I684" i="1"/>
  <c r="I771" i="1"/>
  <c r="I146" i="1"/>
  <c r="I695" i="1"/>
  <c r="G399" i="1"/>
  <c r="I144" i="1" l="1"/>
  <c r="I24" i="1"/>
  <c r="I680" i="1"/>
  <c r="I16" i="1"/>
  <c r="I21" i="1" s="1"/>
  <c r="I685" i="1"/>
  <c r="I690" i="1"/>
  <c r="I140" i="1"/>
  <c r="I595" i="1"/>
  <c r="I18" i="1"/>
  <c r="I23" i="1" s="1"/>
  <c r="G459" i="1"/>
  <c r="G575" i="1"/>
  <c r="K575" i="1" s="1"/>
  <c r="I139" i="1" l="1"/>
  <c r="I135" i="1"/>
  <c r="G150" i="1"/>
  <c r="I15" i="1" l="1"/>
  <c r="I134" i="1"/>
  <c r="G153" i="1"/>
  <c r="G173" i="1"/>
  <c r="G170" i="1"/>
  <c r="K423" i="1"/>
  <c r="K420" i="1"/>
  <c r="J419" i="1"/>
  <c r="H419" i="1"/>
  <c r="G419" i="1"/>
  <c r="F419" i="1"/>
  <c r="E419" i="1"/>
  <c r="D419" i="1"/>
  <c r="K415" i="1"/>
  <c r="J414" i="1"/>
  <c r="H414" i="1"/>
  <c r="G414" i="1"/>
  <c r="F414" i="1"/>
  <c r="E414" i="1"/>
  <c r="D414" i="1"/>
  <c r="K400" i="1"/>
  <c r="J399" i="1"/>
  <c r="H399" i="1"/>
  <c r="F399" i="1"/>
  <c r="E399" i="1"/>
  <c r="D399" i="1"/>
  <c r="I14" i="1" l="1"/>
  <c r="I20" i="1"/>
  <c r="I19" i="1" s="1"/>
  <c r="K414" i="1"/>
  <c r="K419" i="1"/>
  <c r="K399" i="1"/>
  <c r="K251" i="1" l="1"/>
  <c r="K295" i="1"/>
  <c r="K296" i="1"/>
  <c r="H294" i="1"/>
  <c r="K290" i="1"/>
  <c r="K291" i="1"/>
  <c r="K285" i="1"/>
  <c r="K286" i="1"/>
  <c r="H284" i="1"/>
  <c r="J294" i="1"/>
  <c r="G294" i="1"/>
  <c r="F294" i="1"/>
  <c r="E294" i="1"/>
  <c r="D294" i="1"/>
  <c r="J289" i="1"/>
  <c r="H289" i="1"/>
  <c r="G289" i="1"/>
  <c r="F289" i="1"/>
  <c r="E289" i="1"/>
  <c r="D289" i="1"/>
  <c r="J284" i="1"/>
  <c r="G284" i="1"/>
  <c r="F284" i="1"/>
  <c r="E284" i="1"/>
  <c r="D284" i="1"/>
  <c r="K210" i="1"/>
  <c r="K211" i="1"/>
  <c r="K205" i="1"/>
  <c r="K206" i="1"/>
  <c r="J209" i="1"/>
  <c r="H209" i="1"/>
  <c r="G209" i="1"/>
  <c r="F209" i="1"/>
  <c r="E209" i="1"/>
  <c r="D209" i="1"/>
  <c r="H204" i="1"/>
  <c r="J204" i="1"/>
  <c r="G204" i="1"/>
  <c r="F204" i="1"/>
  <c r="E204" i="1"/>
  <c r="D204" i="1"/>
  <c r="H624" i="1"/>
  <c r="H456" i="1"/>
  <c r="H451" i="1" s="1"/>
  <c r="K209" i="1" l="1"/>
  <c r="K289" i="1"/>
  <c r="K204" i="1"/>
  <c r="K284" i="1"/>
  <c r="K294" i="1"/>
  <c r="H455" i="1"/>
  <c r="K520" i="1"/>
  <c r="H450" i="1" l="1"/>
  <c r="G169" i="1"/>
  <c r="K395" i="1"/>
  <c r="G394" i="1"/>
  <c r="F394" i="1"/>
  <c r="J394" i="1"/>
  <c r="H394" i="1"/>
  <c r="E394" i="1"/>
  <c r="D394" i="1"/>
  <c r="K255" i="1"/>
  <c r="K258" i="1"/>
  <c r="H449" i="1" l="1"/>
  <c r="K394" i="1"/>
  <c r="G782" i="1"/>
  <c r="G777" i="1" s="1"/>
  <c r="K789" i="1"/>
  <c r="K788" i="1"/>
  <c r="K787" i="1"/>
  <c r="K786" i="1"/>
  <c r="J785" i="1"/>
  <c r="H785" i="1"/>
  <c r="G785" i="1"/>
  <c r="F785" i="1"/>
  <c r="E785" i="1"/>
  <c r="D785" i="1"/>
  <c r="J781" i="1"/>
  <c r="J771" i="1" s="1"/>
  <c r="H781" i="1"/>
  <c r="G781" i="1"/>
  <c r="F780" i="1"/>
  <c r="E780" i="1"/>
  <c r="D780" i="1"/>
  <c r="D770" i="1" s="1"/>
  <c r="K779" i="1"/>
  <c r="K778" i="1"/>
  <c r="G776" i="1"/>
  <c r="E775" i="1"/>
  <c r="K774" i="1"/>
  <c r="J774" i="1"/>
  <c r="J769" i="1" s="1"/>
  <c r="H774" i="1"/>
  <c r="H769" i="1" s="1"/>
  <c r="G774" i="1"/>
  <c r="G769" i="1" s="1"/>
  <c r="F774" i="1"/>
  <c r="F769" i="1" s="1"/>
  <c r="E774" i="1"/>
  <c r="E769" i="1" s="1"/>
  <c r="D774" i="1"/>
  <c r="D769" i="1" s="1"/>
  <c r="K773" i="1"/>
  <c r="J773" i="1"/>
  <c r="J768" i="1" s="1"/>
  <c r="H773" i="1"/>
  <c r="H768" i="1" s="1"/>
  <c r="G773" i="1"/>
  <c r="G768" i="1" s="1"/>
  <c r="F773" i="1"/>
  <c r="E773" i="1"/>
  <c r="E768" i="1" s="1"/>
  <c r="D773" i="1"/>
  <c r="D768" i="1" s="1"/>
  <c r="K772" i="1"/>
  <c r="J772" i="1"/>
  <c r="J767" i="1" s="1"/>
  <c r="H772" i="1"/>
  <c r="H767" i="1" s="1"/>
  <c r="F772" i="1"/>
  <c r="F767" i="1" s="1"/>
  <c r="E772" i="1"/>
  <c r="E767" i="1" s="1"/>
  <c r="D772" i="1"/>
  <c r="F771" i="1"/>
  <c r="E771" i="1"/>
  <c r="D771" i="1"/>
  <c r="F770" i="1"/>
  <c r="E770" i="1"/>
  <c r="H780" i="1" l="1"/>
  <c r="H770" i="1" s="1"/>
  <c r="H776" i="1"/>
  <c r="H775" i="1"/>
  <c r="H771" i="1"/>
  <c r="H766" i="1" s="1"/>
  <c r="H765" i="1" s="1"/>
  <c r="F766" i="1"/>
  <c r="F765" i="1" s="1"/>
  <c r="E766" i="1"/>
  <c r="E765" i="1" s="1"/>
  <c r="F768" i="1"/>
  <c r="J780" i="1"/>
  <c r="J770" i="1" s="1"/>
  <c r="K781" i="1"/>
  <c r="K771" i="1" s="1"/>
  <c r="K785" i="1"/>
  <c r="G771" i="1"/>
  <c r="G766" i="1" s="1"/>
  <c r="G780" i="1"/>
  <c r="G770" i="1" s="1"/>
  <c r="K777" i="1"/>
  <c r="G772" i="1"/>
  <c r="G767" i="1" s="1"/>
  <c r="G775" i="1"/>
  <c r="J164" i="1"/>
  <c r="J444" i="1"/>
  <c r="J705" i="1"/>
  <c r="H705" i="1"/>
  <c r="K776" i="1" l="1"/>
  <c r="K766" i="1"/>
  <c r="K780" i="1"/>
  <c r="K770" i="1" s="1"/>
  <c r="K767" i="1"/>
  <c r="G765" i="1"/>
  <c r="K765" i="1" s="1"/>
  <c r="K775" i="1"/>
  <c r="J655" i="1" l="1"/>
  <c r="H655" i="1"/>
  <c r="G655" i="1"/>
  <c r="F655" i="1"/>
  <c r="E655" i="1"/>
  <c r="D655" i="1"/>
  <c r="K655" i="1" l="1"/>
  <c r="J314" i="1"/>
  <c r="K314" i="1" s="1"/>
  <c r="H309" i="1"/>
  <c r="H279" i="1"/>
  <c r="G254" i="1" l="1"/>
  <c r="J254" i="1"/>
  <c r="H254" i="1"/>
  <c r="F254" i="1"/>
  <c r="E254" i="1"/>
  <c r="D254" i="1"/>
  <c r="K253" i="1"/>
  <c r="G249" i="1"/>
  <c r="J624" i="1"/>
  <c r="G624" i="1"/>
  <c r="K624" i="1" l="1"/>
  <c r="K254" i="1"/>
  <c r="F460" i="1"/>
  <c r="K536" i="1"/>
  <c r="F535" i="1"/>
  <c r="K535" i="1" s="1"/>
  <c r="G30" i="1" l="1"/>
  <c r="F170" i="1" l="1"/>
  <c r="K380" i="1"/>
  <c r="K385" i="1"/>
  <c r="F384" i="1"/>
  <c r="J384" i="1"/>
  <c r="H384" i="1"/>
  <c r="G384" i="1"/>
  <c r="E384" i="1"/>
  <c r="D384" i="1"/>
  <c r="H274" i="1"/>
  <c r="G304" i="1"/>
  <c r="K384" i="1" l="1"/>
  <c r="J389" i="1"/>
  <c r="H389" i="1"/>
  <c r="G389" i="1"/>
  <c r="F389" i="1"/>
  <c r="E389" i="1"/>
  <c r="D389" i="1"/>
  <c r="J379" i="1"/>
  <c r="H379" i="1"/>
  <c r="G379" i="1"/>
  <c r="F379" i="1"/>
  <c r="E379" i="1"/>
  <c r="D379" i="1"/>
  <c r="J374" i="1"/>
  <c r="H374" i="1"/>
  <c r="G374" i="1"/>
  <c r="F374" i="1"/>
  <c r="E374" i="1"/>
  <c r="D374" i="1"/>
  <c r="J369" i="1"/>
  <c r="H369" i="1"/>
  <c r="H351" i="1" s="1"/>
  <c r="H349" i="1" s="1"/>
  <c r="K349" i="1" s="1"/>
  <c r="G369" i="1"/>
  <c r="G351" i="1" s="1"/>
  <c r="F369" i="1"/>
  <c r="E369" i="1"/>
  <c r="E351" i="1" s="1"/>
  <c r="D369" i="1"/>
  <c r="D351" i="1" s="1"/>
  <c r="K389" i="1" l="1"/>
  <c r="K379" i="1"/>
  <c r="K534" i="1"/>
  <c r="K533" i="1"/>
  <c r="K532" i="1"/>
  <c r="K531" i="1"/>
  <c r="F530" i="1"/>
  <c r="K530" i="1" s="1"/>
  <c r="K365" i="1" l="1"/>
  <c r="F364" i="1"/>
  <c r="J364" i="1"/>
  <c r="H364" i="1"/>
  <c r="H346" i="1" s="1"/>
  <c r="H344" i="1" s="1"/>
  <c r="K344" i="1" s="1"/>
  <c r="G364" i="1"/>
  <c r="G346" i="1" s="1"/>
  <c r="E364" i="1"/>
  <c r="E346" i="1" s="1"/>
  <c r="D364" i="1"/>
  <c r="D346" i="1" s="1"/>
  <c r="K364" i="1" l="1"/>
  <c r="F459" i="1"/>
  <c r="K731" i="1"/>
  <c r="G151" i="1" l="1"/>
  <c r="G456" i="1" l="1"/>
  <c r="G705" i="1"/>
  <c r="G520" i="1" l="1"/>
  <c r="K410" i="1"/>
  <c r="K411" i="1"/>
  <c r="K412" i="1"/>
  <c r="K413" i="1"/>
  <c r="G409" i="1"/>
  <c r="J409" i="1"/>
  <c r="H409" i="1"/>
  <c r="F409" i="1"/>
  <c r="E409" i="1"/>
  <c r="D409" i="1"/>
  <c r="K230" i="1"/>
  <c r="K231" i="1"/>
  <c r="K232" i="1"/>
  <c r="K233" i="1"/>
  <c r="G229" i="1"/>
  <c r="J229" i="1"/>
  <c r="H229" i="1"/>
  <c r="F229" i="1"/>
  <c r="E229" i="1"/>
  <c r="D229" i="1"/>
  <c r="K200" i="1"/>
  <c r="K201" i="1"/>
  <c r="K202" i="1"/>
  <c r="K203" i="1"/>
  <c r="G199" i="1"/>
  <c r="J199" i="1"/>
  <c r="H199" i="1"/>
  <c r="F199" i="1"/>
  <c r="E199" i="1"/>
  <c r="D199" i="1"/>
  <c r="K190" i="1"/>
  <c r="K191" i="1"/>
  <c r="K192" i="1"/>
  <c r="K193" i="1"/>
  <c r="G189" i="1"/>
  <c r="J189" i="1"/>
  <c r="H189" i="1"/>
  <c r="F189" i="1"/>
  <c r="E189" i="1"/>
  <c r="D189" i="1"/>
  <c r="K199" i="1" l="1"/>
  <c r="K189" i="1"/>
  <c r="K229" i="1"/>
  <c r="K409" i="1"/>
  <c r="F151" i="1"/>
  <c r="F150" i="1"/>
  <c r="F169" i="1"/>
  <c r="F716" i="1"/>
  <c r="F30" i="1" l="1"/>
  <c r="F44" i="1"/>
  <c r="F153" i="1" l="1"/>
  <c r="K406" i="1"/>
  <c r="K405" i="1"/>
  <c r="K408" i="1"/>
  <c r="K340" i="1"/>
  <c r="F339" i="1"/>
  <c r="J404" i="1" l="1"/>
  <c r="H404" i="1"/>
  <c r="G404" i="1"/>
  <c r="F404" i="1"/>
  <c r="E404" i="1"/>
  <c r="D404" i="1"/>
  <c r="D424" i="1"/>
  <c r="J339" i="1"/>
  <c r="H339" i="1"/>
  <c r="G339" i="1"/>
  <c r="E339" i="1"/>
  <c r="D339" i="1"/>
  <c r="K404" i="1" l="1"/>
  <c r="K339" i="1"/>
  <c r="F429" i="1"/>
  <c r="H444" i="1" l="1"/>
  <c r="K444" i="1" s="1"/>
  <c r="H164" i="1"/>
  <c r="K250" i="1" l="1"/>
  <c r="J249" i="1"/>
  <c r="H249" i="1"/>
  <c r="F249" i="1"/>
  <c r="E249" i="1"/>
  <c r="D249" i="1"/>
  <c r="F160" i="1"/>
  <c r="J439" i="1"/>
  <c r="H439" i="1"/>
  <c r="G455" i="1"/>
  <c r="G450" i="1" s="1"/>
  <c r="K249" i="1" l="1"/>
  <c r="G540" i="1"/>
  <c r="H615" i="1"/>
  <c r="K615" i="1" s="1"/>
  <c r="E35" i="1" l="1"/>
  <c r="K40" i="1"/>
  <c r="K48" i="1"/>
  <c r="K47" i="1"/>
  <c r="K46" i="1"/>
  <c r="K45" i="1"/>
  <c r="J44" i="1"/>
  <c r="H44" i="1"/>
  <c r="G44" i="1"/>
  <c r="E44" i="1"/>
  <c r="D44" i="1"/>
  <c r="K44" i="1" l="1"/>
  <c r="E150" i="1"/>
  <c r="K245" i="1"/>
  <c r="E244" i="1"/>
  <c r="J244" i="1"/>
  <c r="H244" i="1"/>
  <c r="G244" i="1"/>
  <c r="F244" i="1"/>
  <c r="D244" i="1"/>
  <c r="K244" i="1" l="1"/>
  <c r="E460" i="1"/>
  <c r="K460" i="1" s="1"/>
  <c r="K571" i="1"/>
  <c r="E570" i="1"/>
  <c r="K570" i="1" s="1"/>
  <c r="E540" i="1"/>
  <c r="K540" i="1" s="1"/>
  <c r="G615" i="1" l="1"/>
  <c r="E615" i="1"/>
  <c r="G439" i="1"/>
  <c r="K439" i="1" s="1"/>
  <c r="F439" i="1"/>
  <c r="F455" i="1"/>
  <c r="F450" i="1" s="1"/>
  <c r="F194" i="1"/>
  <c r="K198" i="1"/>
  <c r="K235" i="1"/>
  <c r="J234" i="1"/>
  <c r="H234" i="1"/>
  <c r="G234" i="1"/>
  <c r="F234" i="1"/>
  <c r="D234" i="1"/>
  <c r="K234" i="1" l="1"/>
  <c r="F456" i="1"/>
  <c r="F451" i="1" s="1"/>
  <c r="F458" i="1"/>
  <c r="F453" i="1" s="1"/>
  <c r="F525" i="1"/>
  <c r="E170" i="1" l="1"/>
  <c r="K170" i="1" s="1"/>
  <c r="E259" i="1"/>
  <c r="K270" i="1"/>
  <c r="K269" i="1"/>
  <c r="E716" i="1"/>
  <c r="E730" i="1"/>
  <c r="J730" i="1"/>
  <c r="H730" i="1"/>
  <c r="G730" i="1"/>
  <c r="F730" i="1"/>
  <c r="D730" i="1"/>
  <c r="E725" i="1"/>
  <c r="K195" i="1"/>
  <c r="K196" i="1"/>
  <c r="J194" i="1"/>
  <c r="H194" i="1"/>
  <c r="G194" i="1"/>
  <c r="E194" i="1"/>
  <c r="D194" i="1"/>
  <c r="E30" i="1"/>
  <c r="K566" i="1"/>
  <c r="K516" i="1"/>
  <c r="E515" i="1"/>
  <c r="K515" i="1" s="1"/>
  <c r="E565" i="1"/>
  <c r="K565" i="1" s="1"/>
  <c r="K730" i="1" l="1"/>
  <c r="K194" i="1"/>
  <c r="K511" i="1"/>
  <c r="E510" i="1"/>
  <c r="K510" i="1" s="1"/>
  <c r="E495" i="1"/>
  <c r="E458" i="1"/>
  <c r="E453" i="1" s="1"/>
  <c r="K529" i="1"/>
  <c r="E151" i="1"/>
  <c r="K240" i="1"/>
  <c r="K241" i="1"/>
  <c r="E239" i="1"/>
  <c r="J239" i="1"/>
  <c r="H239" i="1"/>
  <c r="G239" i="1"/>
  <c r="F239" i="1"/>
  <c r="D239" i="1"/>
  <c r="E456" i="1"/>
  <c r="E455" i="1"/>
  <c r="K526" i="1"/>
  <c r="K527" i="1"/>
  <c r="E525" i="1"/>
  <c r="K525" i="1" s="1"/>
  <c r="K491" i="1"/>
  <c r="E490" i="1"/>
  <c r="K490" i="1" s="1"/>
  <c r="E224" i="1"/>
  <c r="K505" i="1"/>
  <c r="K506" i="1"/>
  <c r="K501" i="1"/>
  <c r="K480" i="1"/>
  <c r="K481" i="1"/>
  <c r="E169" i="1"/>
  <c r="K169" i="1" s="1"/>
  <c r="K219" i="1"/>
  <c r="E560" i="1"/>
  <c r="K560" i="1" s="1"/>
  <c r="K239" i="1" l="1"/>
  <c r="E459" i="1"/>
  <c r="K459" i="1" s="1"/>
  <c r="E450" i="1"/>
  <c r="K450" i="1" s="1"/>
  <c r="E500" i="1"/>
  <c r="K500" i="1" s="1"/>
  <c r="E49" i="1" l="1"/>
  <c r="H751" i="1"/>
  <c r="H746" i="1" s="1"/>
  <c r="E751" i="1"/>
  <c r="E746" i="1" s="1"/>
  <c r="E747" i="1"/>
  <c r="K719" i="1"/>
  <c r="J714" i="1"/>
  <c r="H714" i="1"/>
  <c r="G714" i="1"/>
  <c r="F714" i="1"/>
  <c r="E714" i="1"/>
  <c r="K683" i="1"/>
  <c r="E705" i="1"/>
  <c r="K705" i="1" s="1"/>
  <c r="F449" i="1"/>
  <c r="K714" i="1" l="1"/>
  <c r="G164" i="1"/>
  <c r="F164" i="1"/>
  <c r="E164" i="1"/>
  <c r="E754" i="1"/>
  <c r="E749" i="1" s="1"/>
  <c r="E745" i="1" s="1"/>
  <c r="D555" i="1"/>
  <c r="K474" i="1"/>
  <c r="K475" i="1"/>
  <c r="K164" i="1" l="1"/>
  <c r="F274" i="1"/>
  <c r="G279" i="1"/>
  <c r="G314" i="1"/>
  <c r="F540" i="1"/>
  <c r="G39" i="1"/>
  <c r="D550" i="1"/>
  <c r="J555" i="1"/>
  <c r="K555" i="1" s="1"/>
  <c r="H555" i="1"/>
  <c r="G555" i="1"/>
  <c r="F555" i="1"/>
  <c r="E555" i="1"/>
  <c r="J550" i="1"/>
  <c r="H550" i="1"/>
  <c r="G550" i="1"/>
  <c r="F550" i="1"/>
  <c r="E550" i="1"/>
  <c r="D601" i="1"/>
  <c r="E601" i="1"/>
  <c r="F601" i="1"/>
  <c r="G601" i="1"/>
  <c r="H601" i="1"/>
  <c r="J601" i="1"/>
  <c r="D602" i="1"/>
  <c r="E602" i="1"/>
  <c r="F602" i="1"/>
  <c r="G602" i="1"/>
  <c r="H602" i="1"/>
  <c r="J602" i="1"/>
  <c r="D603" i="1"/>
  <c r="E603" i="1"/>
  <c r="F603" i="1"/>
  <c r="G603" i="1"/>
  <c r="H603" i="1"/>
  <c r="J603" i="1"/>
  <c r="D604" i="1"/>
  <c r="E604" i="1"/>
  <c r="F604" i="1"/>
  <c r="G604" i="1"/>
  <c r="H604" i="1"/>
  <c r="D606" i="1"/>
  <c r="E606" i="1"/>
  <c r="F606" i="1"/>
  <c r="G606" i="1"/>
  <c r="H606" i="1"/>
  <c r="J606" i="1"/>
  <c r="D607" i="1"/>
  <c r="E607" i="1"/>
  <c r="F607" i="1"/>
  <c r="G607" i="1"/>
  <c r="H607" i="1"/>
  <c r="J607" i="1"/>
  <c r="D608" i="1"/>
  <c r="E608" i="1"/>
  <c r="F608" i="1"/>
  <c r="G608" i="1"/>
  <c r="H608" i="1"/>
  <c r="J608" i="1"/>
  <c r="D609" i="1"/>
  <c r="E609" i="1"/>
  <c r="F609" i="1"/>
  <c r="G609" i="1"/>
  <c r="H609" i="1"/>
  <c r="J609" i="1"/>
  <c r="D610" i="1"/>
  <c r="E610" i="1"/>
  <c r="F610" i="1"/>
  <c r="G610" i="1"/>
  <c r="H610" i="1"/>
  <c r="J610" i="1"/>
  <c r="E620" i="1"/>
  <c r="F620" i="1"/>
  <c r="G621" i="1"/>
  <c r="G620" i="1" s="1"/>
  <c r="H620" i="1"/>
  <c r="J621" i="1"/>
  <c r="D622" i="1"/>
  <c r="D623" i="1"/>
  <c r="D624" i="1"/>
  <c r="D625" i="1"/>
  <c r="E625" i="1"/>
  <c r="F625" i="1"/>
  <c r="G625" i="1"/>
  <c r="H625" i="1"/>
  <c r="J625" i="1"/>
  <c r="E630" i="1"/>
  <c r="F630" i="1"/>
  <c r="G630" i="1"/>
  <c r="H630" i="1"/>
  <c r="J630" i="1"/>
  <c r="D630" i="1"/>
  <c r="E640" i="1"/>
  <c r="F640" i="1"/>
  <c r="H640" i="1"/>
  <c r="J640" i="1"/>
  <c r="G640" i="1"/>
  <c r="D645" i="1"/>
  <c r="E645" i="1"/>
  <c r="F645" i="1"/>
  <c r="H645" i="1"/>
  <c r="J645" i="1"/>
  <c r="D646" i="1"/>
  <c r="D641" i="1" s="1"/>
  <c r="G646" i="1"/>
  <c r="G645" i="1" s="1"/>
  <c r="D647" i="1"/>
  <c r="D642" i="1" s="1"/>
  <c r="D648" i="1"/>
  <c r="D643" i="1" s="1"/>
  <c r="D649" i="1"/>
  <c r="D644" i="1" s="1"/>
  <c r="D650" i="1"/>
  <c r="E650" i="1"/>
  <c r="F650" i="1"/>
  <c r="G650" i="1"/>
  <c r="H650" i="1"/>
  <c r="J650" i="1"/>
  <c r="D696" i="1"/>
  <c r="E696" i="1"/>
  <c r="F696" i="1"/>
  <c r="G696" i="1"/>
  <c r="H696" i="1"/>
  <c r="J696" i="1"/>
  <c r="D697" i="1"/>
  <c r="E697" i="1"/>
  <c r="F697" i="1"/>
  <c r="G697" i="1"/>
  <c r="H697" i="1"/>
  <c r="J697" i="1"/>
  <c r="D698" i="1"/>
  <c r="D688" i="1" s="1"/>
  <c r="E698" i="1"/>
  <c r="E688" i="1" s="1"/>
  <c r="F698" i="1"/>
  <c r="F688" i="1" s="1"/>
  <c r="G698" i="1"/>
  <c r="G688" i="1" s="1"/>
  <c r="H698" i="1"/>
  <c r="H688" i="1" s="1"/>
  <c r="J698" i="1"/>
  <c r="J688" i="1" s="1"/>
  <c r="D699" i="1"/>
  <c r="E699" i="1"/>
  <c r="F699" i="1"/>
  <c r="G699" i="1"/>
  <c r="H699" i="1"/>
  <c r="J699" i="1"/>
  <c r="D700" i="1"/>
  <c r="E700" i="1"/>
  <c r="F700" i="1"/>
  <c r="G700" i="1"/>
  <c r="H700" i="1"/>
  <c r="J700" i="1"/>
  <c r="D716" i="1"/>
  <c r="E711" i="1"/>
  <c r="F711" i="1"/>
  <c r="G716" i="1"/>
  <c r="G711" i="1" s="1"/>
  <c r="H716" i="1"/>
  <c r="H711" i="1" s="1"/>
  <c r="J716" i="1"/>
  <c r="J711" i="1" s="1"/>
  <c r="D717" i="1"/>
  <c r="E717" i="1"/>
  <c r="E712" i="1" s="1"/>
  <c r="F717" i="1"/>
  <c r="F712" i="1" s="1"/>
  <c r="G717" i="1"/>
  <c r="G712" i="1" s="1"/>
  <c r="H717" i="1"/>
  <c r="H712" i="1" s="1"/>
  <c r="J717" i="1"/>
  <c r="J712" i="1" s="1"/>
  <c r="D720" i="1"/>
  <c r="E720" i="1"/>
  <c r="F720" i="1"/>
  <c r="G720" i="1"/>
  <c r="H720" i="1"/>
  <c r="J720" i="1"/>
  <c r="D725" i="1"/>
  <c r="F725" i="1"/>
  <c r="G725" i="1"/>
  <c r="H725" i="1"/>
  <c r="J725" i="1"/>
  <c r="F751" i="1"/>
  <c r="F746" i="1" s="1"/>
  <c r="G751" i="1"/>
  <c r="G746" i="1" s="1"/>
  <c r="J751" i="1"/>
  <c r="J746" i="1" s="1"/>
  <c r="F752" i="1"/>
  <c r="F747" i="1" s="1"/>
  <c r="G752" i="1"/>
  <c r="G747" i="1" s="1"/>
  <c r="H752" i="1"/>
  <c r="H747" i="1" s="1"/>
  <c r="J752" i="1"/>
  <c r="D754" i="1"/>
  <c r="F754" i="1"/>
  <c r="F749" i="1" s="1"/>
  <c r="G754" i="1"/>
  <c r="G749" i="1" s="1"/>
  <c r="H754" i="1"/>
  <c r="H749" i="1" s="1"/>
  <c r="J754" i="1"/>
  <c r="D755" i="1"/>
  <c r="D750" i="1" s="1"/>
  <c r="E755" i="1"/>
  <c r="E750" i="1" s="1"/>
  <c r="F755" i="1"/>
  <c r="G755" i="1"/>
  <c r="H755" i="1"/>
  <c r="J755" i="1"/>
  <c r="G760" i="1"/>
  <c r="H760" i="1"/>
  <c r="J760" i="1"/>
  <c r="D151" i="1"/>
  <c r="D150" i="1"/>
  <c r="D456" i="1"/>
  <c r="K470" i="1"/>
  <c r="K471" i="1"/>
  <c r="K472" i="1"/>
  <c r="K473" i="1"/>
  <c r="J469" i="1"/>
  <c r="H469" i="1"/>
  <c r="G469" i="1"/>
  <c r="F469" i="1"/>
  <c r="E469" i="1"/>
  <c r="D469" i="1"/>
  <c r="K601" i="1" l="1"/>
  <c r="K650" i="1"/>
  <c r="K720" i="1"/>
  <c r="K760" i="1"/>
  <c r="K711" i="1"/>
  <c r="K716" i="1"/>
  <c r="J749" i="1"/>
  <c r="K749" i="1" s="1"/>
  <c r="K754" i="1"/>
  <c r="K725" i="1"/>
  <c r="K609" i="1"/>
  <c r="K607" i="1"/>
  <c r="K604" i="1"/>
  <c r="J620" i="1"/>
  <c r="K610" i="1"/>
  <c r="K606" i="1"/>
  <c r="J747" i="1"/>
  <c r="K747" i="1" s="1"/>
  <c r="K752" i="1"/>
  <c r="K700" i="1"/>
  <c r="K696" i="1"/>
  <c r="K630" i="1"/>
  <c r="K602" i="1"/>
  <c r="K550" i="1"/>
  <c r="G694" i="1"/>
  <c r="J694" i="1"/>
  <c r="G596" i="1"/>
  <c r="G605" i="1"/>
  <c r="K605" i="1" s="1"/>
  <c r="H694" i="1"/>
  <c r="H689" i="1" s="1"/>
  <c r="F694" i="1"/>
  <c r="H745" i="1"/>
  <c r="J692" i="1"/>
  <c r="J691" i="1"/>
  <c r="H710" i="1"/>
  <c r="H692" i="1"/>
  <c r="H691" i="1"/>
  <c r="F599" i="1"/>
  <c r="F745" i="1"/>
  <c r="G599" i="1"/>
  <c r="J596" i="1"/>
  <c r="J140" i="1" s="1"/>
  <c r="E599" i="1"/>
  <c r="E694" i="1"/>
  <c r="G691" i="1"/>
  <c r="F596" i="1"/>
  <c r="H596" i="1"/>
  <c r="F691" i="1"/>
  <c r="E596" i="1"/>
  <c r="K712" i="1"/>
  <c r="G710" i="1"/>
  <c r="G692" i="1"/>
  <c r="E691" i="1"/>
  <c r="K746" i="1"/>
  <c r="F710" i="1"/>
  <c r="F692" i="1"/>
  <c r="J599" i="1"/>
  <c r="G745" i="1"/>
  <c r="E710" i="1"/>
  <c r="E692" i="1"/>
  <c r="H599" i="1"/>
  <c r="J750" i="1"/>
  <c r="G750" i="1"/>
  <c r="J715" i="1"/>
  <c r="G715" i="1"/>
  <c r="E715" i="1"/>
  <c r="G689" i="1"/>
  <c r="G684" i="1" s="1"/>
  <c r="E689" i="1"/>
  <c r="E684" i="1" s="1"/>
  <c r="J687" i="1"/>
  <c r="G687" i="1"/>
  <c r="G682" i="1" s="1"/>
  <c r="E687" i="1"/>
  <c r="J686" i="1"/>
  <c r="G686" i="1"/>
  <c r="G681" i="1" s="1"/>
  <c r="E686" i="1"/>
  <c r="E681" i="1" s="1"/>
  <c r="H600" i="1"/>
  <c r="F600" i="1"/>
  <c r="D600" i="1"/>
  <c r="K469" i="1"/>
  <c r="H750" i="1"/>
  <c r="F750" i="1"/>
  <c r="H715" i="1"/>
  <c r="F715" i="1"/>
  <c r="D715" i="1"/>
  <c r="H684" i="1"/>
  <c r="F689" i="1"/>
  <c r="F684" i="1" s="1"/>
  <c r="D689" i="1"/>
  <c r="H687" i="1"/>
  <c r="H682" i="1" s="1"/>
  <c r="F687" i="1"/>
  <c r="F682" i="1" s="1"/>
  <c r="D687" i="1"/>
  <c r="H686" i="1"/>
  <c r="H681" i="1" s="1"/>
  <c r="F686" i="1"/>
  <c r="F681" i="1" s="1"/>
  <c r="D686" i="1"/>
  <c r="J600" i="1"/>
  <c r="G600" i="1"/>
  <c r="E600" i="1"/>
  <c r="D640" i="1"/>
  <c r="H695" i="1"/>
  <c r="F695" i="1"/>
  <c r="D695" i="1"/>
  <c r="D685" i="1" s="1"/>
  <c r="D621" i="1"/>
  <c r="D620" i="1" s="1"/>
  <c r="J695" i="1"/>
  <c r="G695" i="1"/>
  <c r="E695" i="1"/>
  <c r="K702" i="1"/>
  <c r="K703" i="1"/>
  <c r="K704" i="1"/>
  <c r="K707" i="1"/>
  <c r="K708" i="1"/>
  <c r="K709" i="1"/>
  <c r="J545" i="1"/>
  <c r="H545" i="1"/>
  <c r="G545" i="1"/>
  <c r="F545" i="1"/>
  <c r="E545" i="1"/>
  <c r="D545" i="1"/>
  <c r="K335" i="1"/>
  <c r="K336" i="1"/>
  <c r="K337" i="1"/>
  <c r="K338" i="1"/>
  <c r="J334" i="1"/>
  <c r="H334" i="1"/>
  <c r="G334" i="1"/>
  <c r="F334" i="1"/>
  <c r="E334" i="1"/>
  <c r="D334" i="1"/>
  <c r="K325" i="1"/>
  <c r="K326" i="1"/>
  <c r="K327" i="1"/>
  <c r="K328" i="1"/>
  <c r="J324" i="1"/>
  <c r="H324" i="1"/>
  <c r="G324" i="1"/>
  <c r="F324" i="1"/>
  <c r="E324" i="1"/>
  <c r="D324" i="1"/>
  <c r="J689" i="1" l="1"/>
  <c r="J710" i="1"/>
  <c r="K710" i="1" s="1"/>
  <c r="G595" i="1"/>
  <c r="J745" i="1"/>
  <c r="K745" i="1" s="1"/>
  <c r="J681" i="1"/>
  <c r="K686" i="1"/>
  <c r="K691" i="1"/>
  <c r="K715" i="1"/>
  <c r="K545" i="1"/>
  <c r="J684" i="1"/>
  <c r="K684" i="1" s="1"/>
  <c r="K689" i="1"/>
  <c r="K621" i="1"/>
  <c r="K600" i="1"/>
  <c r="J682" i="1"/>
  <c r="K682" i="1" s="1"/>
  <c r="K687" i="1"/>
  <c r="K750" i="1"/>
  <c r="K620" i="1"/>
  <c r="G680" i="1"/>
  <c r="F680" i="1"/>
  <c r="H680" i="1"/>
  <c r="H685" i="1"/>
  <c r="J690" i="1"/>
  <c r="K694" i="1"/>
  <c r="H690" i="1"/>
  <c r="F595" i="1"/>
  <c r="K692" i="1"/>
  <c r="H595" i="1"/>
  <c r="E680" i="1"/>
  <c r="E690" i="1"/>
  <c r="G690" i="1"/>
  <c r="J595" i="1"/>
  <c r="E595" i="1"/>
  <c r="F690" i="1"/>
  <c r="K334" i="1"/>
  <c r="E685" i="1"/>
  <c r="J685" i="1"/>
  <c r="G685" i="1"/>
  <c r="F685" i="1"/>
  <c r="K324" i="1"/>
  <c r="G264" i="1"/>
  <c r="H264" i="1"/>
  <c r="J264" i="1"/>
  <c r="E264" i="1"/>
  <c r="D264" i="1"/>
  <c r="K633" i="1"/>
  <c r="D153" i="1"/>
  <c r="D486" i="1"/>
  <c r="E485" i="1"/>
  <c r="F485" i="1"/>
  <c r="G485" i="1"/>
  <c r="H485" i="1"/>
  <c r="J485" i="1"/>
  <c r="J151" i="1"/>
  <c r="K151" i="1" s="1"/>
  <c r="K150" i="1"/>
  <c r="D319" i="1"/>
  <c r="K330" i="1"/>
  <c r="K331" i="1"/>
  <c r="K332" i="1"/>
  <c r="K333" i="1"/>
  <c r="E329" i="1"/>
  <c r="F329" i="1"/>
  <c r="G329" i="1"/>
  <c r="H329" i="1"/>
  <c r="J329" i="1"/>
  <c r="D329" i="1"/>
  <c r="E424" i="1"/>
  <c r="F424" i="1"/>
  <c r="G424" i="1"/>
  <c r="H424" i="1"/>
  <c r="J424" i="1"/>
  <c r="K723" i="1"/>
  <c r="K724" i="1"/>
  <c r="K727" i="1"/>
  <c r="K728" i="1"/>
  <c r="K729" i="1"/>
  <c r="E184" i="1"/>
  <c r="F184" i="1"/>
  <c r="G184" i="1"/>
  <c r="H184" i="1"/>
  <c r="J184" i="1"/>
  <c r="D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218" i="1"/>
  <c r="K215" i="1"/>
  <c r="K216" i="1"/>
  <c r="K217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697" i="1"/>
  <c r="K698" i="1"/>
  <c r="K699" i="1"/>
  <c r="D457" i="1"/>
  <c r="D458" i="1"/>
  <c r="K487" i="1"/>
  <c r="K488" i="1"/>
  <c r="K489" i="1"/>
  <c r="E153" i="1"/>
  <c r="J153" i="1"/>
  <c r="E152" i="1"/>
  <c r="F152" i="1"/>
  <c r="G152" i="1"/>
  <c r="H152" i="1"/>
  <c r="J152" i="1"/>
  <c r="D152" i="1"/>
  <c r="E319" i="1"/>
  <c r="F319" i="1"/>
  <c r="G319" i="1"/>
  <c r="H319" i="1"/>
  <c r="J319" i="1"/>
  <c r="K320" i="1"/>
  <c r="K321" i="1"/>
  <c r="K322" i="1"/>
  <c r="K323" i="1"/>
  <c r="E92" i="1"/>
  <c r="F92" i="1"/>
  <c r="G92" i="1"/>
  <c r="H92" i="1"/>
  <c r="J92" i="1"/>
  <c r="E91" i="1"/>
  <c r="F91" i="1"/>
  <c r="G91" i="1"/>
  <c r="H91" i="1"/>
  <c r="J91" i="1"/>
  <c r="E90" i="1"/>
  <c r="F90" i="1"/>
  <c r="G90" i="1"/>
  <c r="E93" i="1"/>
  <c r="F93" i="1"/>
  <c r="G93" i="1"/>
  <c r="H93" i="1"/>
  <c r="J93" i="1"/>
  <c r="D90" i="1"/>
  <c r="D91" i="1"/>
  <c r="D92" i="1"/>
  <c r="E33" i="1"/>
  <c r="F33" i="1"/>
  <c r="G33" i="1"/>
  <c r="H33" i="1"/>
  <c r="J33" i="1"/>
  <c r="E32" i="1"/>
  <c r="F32" i="1"/>
  <c r="G32" i="1"/>
  <c r="H32" i="1"/>
  <c r="J32" i="1"/>
  <c r="E31" i="1"/>
  <c r="F31" i="1"/>
  <c r="G31" i="1"/>
  <c r="D30" i="1"/>
  <c r="D31" i="1"/>
  <c r="D32" i="1"/>
  <c r="D33" i="1"/>
  <c r="K103" i="1"/>
  <c r="K93" i="1" s="1"/>
  <c r="K102" i="1"/>
  <c r="K92" i="1" s="1"/>
  <c r="K101" i="1"/>
  <c r="K100" i="1"/>
  <c r="J99" i="1"/>
  <c r="H99" i="1"/>
  <c r="G99" i="1"/>
  <c r="F99" i="1"/>
  <c r="E99" i="1"/>
  <c r="D99" i="1"/>
  <c r="D83" i="1"/>
  <c r="K88" i="1"/>
  <c r="K264" i="1" l="1"/>
  <c r="K424" i="1"/>
  <c r="K690" i="1"/>
  <c r="K685" i="1"/>
  <c r="K153" i="1"/>
  <c r="J680" i="1"/>
  <c r="K680" i="1" s="1"/>
  <c r="K681" i="1"/>
  <c r="H89" i="1"/>
  <c r="D454" i="1"/>
  <c r="K486" i="1"/>
  <c r="K99" i="1"/>
  <c r="D485" i="1"/>
  <c r="K485" i="1" s="1"/>
  <c r="K329" i="1"/>
  <c r="K319" i="1"/>
  <c r="E149" i="1"/>
  <c r="K179" i="1"/>
  <c r="K184" i="1"/>
  <c r="K174" i="1"/>
  <c r="M688" i="1"/>
  <c r="M687" i="1"/>
  <c r="M686" i="1"/>
  <c r="E27" i="1" l="1"/>
  <c r="F27" i="1"/>
  <c r="G27" i="1"/>
  <c r="H27" i="1"/>
  <c r="J27" i="1"/>
  <c r="E28" i="1"/>
  <c r="F28" i="1"/>
  <c r="G28" i="1"/>
  <c r="H28" i="1"/>
  <c r="J28" i="1"/>
  <c r="K756" i="1" l="1"/>
  <c r="K757" i="1"/>
  <c r="K758" i="1"/>
  <c r="K759" i="1"/>
  <c r="K763" i="1"/>
  <c r="K688" i="1"/>
  <c r="M689" i="1" l="1"/>
  <c r="N685" i="1" s="1"/>
  <c r="D155" i="1"/>
  <c r="G163" i="1" l="1"/>
  <c r="H163" i="1"/>
  <c r="J163" i="1"/>
  <c r="D163" i="1"/>
  <c r="G160" i="1"/>
  <c r="H160" i="1"/>
  <c r="J160" i="1"/>
  <c r="E161" i="1"/>
  <c r="F161" i="1"/>
  <c r="G161" i="1"/>
  <c r="H161" i="1"/>
  <c r="J161" i="1"/>
  <c r="D160" i="1"/>
  <c r="D145" i="1" s="1"/>
  <c r="E155" i="1"/>
  <c r="E145" i="1" s="1"/>
  <c r="F155" i="1"/>
  <c r="G155" i="1"/>
  <c r="G145" i="1" s="1"/>
  <c r="G140" i="1" s="1"/>
  <c r="H155" i="1"/>
  <c r="G458" i="1"/>
  <c r="G453" i="1" s="1"/>
  <c r="K453" i="1" s="1"/>
  <c r="H454" i="1"/>
  <c r="K458" i="1"/>
  <c r="E457" i="1"/>
  <c r="E451" i="1" s="1"/>
  <c r="F457" i="1"/>
  <c r="G457" i="1"/>
  <c r="H457" i="1"/>
  <c r="J457" i="1"/>
  <c r="G451" i="1"/>
  <c r="J456" i="1"/>
  <c r="K456" i="1" s="1"/>
  <c r="J455" i="1"/>
  <c r="K455" i="1" s="1"/>
  <c r="E162" i="1"/>
  <c r="F162" i="1"/>
  <c r="G162" i="1"/>
  <c r="H162" i="1"/>
  <c r="J162" i="1"/>
  <c r="D162" i="1"/>
  <c r="D161" i="1"/>
  <c r="E158" i="1"/>
  <c r="E148" i="1" s="1"/>
  <c r="F158" i="1"/>
  <c r="F148" i="1" s="1"/>
  <c r="G158" i="1"/>
  <c r="H158" i="1"/>
  <c r="J158" i="1"/>
  <c r="E157" i="1"/>
  <c r="F157" i="1"/>
  <c r="G157" i="1"/>
  <c r="H157" i="1"/>
  <c r="J157" i="1"/>
  <c r="E156" i="1"/>
  <c r="F156" i="1"/>
  <c r="G156" i="1"/>
  <c r="G146" i="1" s="1"/>
  <c r="H156" i="1"/>
  <c r="J156" i="1"/>
  <c r="D158" i="1"/>
  <c r="D157" i="1"/>
  <c r="D156" i="1"/>
  <c r="K317" i="1"/>
  <c r="F259" i="1"/>
  <c r="G259" i="1"/>
  <c r="H259" i="1"/>
  <c r="J259" i="1"/>
  <c r="D259" i="1"/>
  <c r="F224" i="1"/>
  <c r="G224" i="1"/>
  <c r="H224" i="1"/>
  <c r="J224" i="1"/>
  <c r="D224" i="1"/>
  <c r="E214" i="1"/>
  <c r="F214" i="1"/>
  <c r="G214" i="1"/>
  <c r="H214" i="1"/>
  <c r="J214" i="1"/>
  <c r="D214" i="1"/>
  <c r="K158" i="1" l="1"/>
  <c r="K160" i="1"/>
  <c r="K163" i="1"/>
  <c r="G148" i="1"/>
  <c r="G143" i="1" s="1"/>
  <c r="G138" i="1" s="1"/>
  <c r="G18" i="1" s="1"/>
  <c r="K451" i="1"/>
  <c r="K155" i="1"/>
  <c r="H145" i="1"/>
  <c r="H140" i="1" s="1"/>
  <c r="G449" i="1"/>
  <c r="F145" i="1"/>
  <c r="F140" i="1" s="1"/>
  <c r="D148" i="1"/>
  <c r="J146" i="1"/>
  <c r="D146" i="1"/>
  <c r="E140" i="1"/>
  <c r="E146" i="1"/>
  <c r="E144" i="1" s="1"/>
  <c r="F146" i="1"/>
  <c r="E449" i="1"/>
  <c r="E135" i="1"/>
  <c r="F22" i="1"/>
  <c r="E23" i="1"/>
  <c r="H146" i="1"/>
  <c r="J148" i="1"/>
  <c r="J143" i="1" s="1"/>
  <c r="J138" i="1" s="1"/>
  <c r="J18" i="1" s="1"/>
  <c r="K214" i="1"/>
  <c r="H148" i="1"/>
  <c r="K161" i="1"/>
  <c r="J22" i="1"/>
  <c r="E22" i="1"/>
  <c r="H22" i="1"/>
  <c r="K162" i="1"/>
  <c r="F143" i="1"/>
  <c r="F138" i="1" s="1"/>
  <c r="F18" i="1" s="1"/>
  <c r="F23" i="1"/>
  <c r="D154" i="1"/>
  <c r="J142" i="1"/>
  <c r="G454" i="1"/>
  <c r="D141" i="1"/>
  <c r="D136" i="1" s="1"/>
  <c r="F141" i="1"/>
  <c r="F136" i="1" s="1"/>
  <c r="E143" i="1"/>
  <c r="E138" i="1" s="1"/>
  <c r="E18" i="1" s="1"/>
  <c r="F142" i="1"/>
  <c r="F137" i="1" s="1"/>
  <c r="J141" i="1"/>
  <c r="E141" i="1"/>
  <c r="E136" i="1" s="1"/>
  <c r="E142" i="1"/>
  <c r="E137" i="1" s="1"/>
  <c r="H141" i="1"/>
  <c r="H136" i="1" s="1"/>
  <c r="D143" i="1"/>
  <c r="D138" i="1" s="1"/>
  <c r="D18" i="1" s="1"/>
  <c r="H142" i="1"/>
  <c r="H137" i="1" s="1"/>
  <c r="G141" i="1"/>
  <c r="G136" i="1" s="1"/>
  <c r="F159" i="1"/>
  <c r="K457" i="1"/>
  <c r="G22" i="1"/>
  <c r="H159" i="1"/>
  <c r="F454" i="1"/>
  <c r="J454" i="1"/>
  <c r="E454" i="1"/>
  <c r="J159" i="1"/>
  <c r="G159" i="1"/>
  <c r="E159" i="1"/>
  <c r="D159" i="1"/>
  <c r="J149" i="1"/>
  <c r="K43" i="1"/>
  <c r="D38" i="1"/>
  <c r="E464" i="1"/>
  <c r="F464" i="1"/>
  <c r="G464" i="1"/>
  <c r="H464" i="1"/>
  <c r="J464" i="1"/>
  <c r="J23" i="1" l="1"/>
  <c r="K148" i="1"/>
  <c r="H143" i="1"/>
  <c r="H138" i="1" s="1"/>
  <c r="K159" i="1"/>
  <c r="K449" i="1"/>
  <c r="K146" i="1"/>
  <c r="K140" i="1"/>
  <c r="K145" i="1"/>
  <c r="K454" i="1"/>
  <c r="J136" i="1"/>
  <c r="K136" i="1" s="1"/>
  <c r="K141" i="1"/>
  <c r="G23" i="1"/>
  <c r="J137" i="1"/>
  <c r="J135" i="1"/>
  <c r="F144" i="1"/>
  <c r="D144" i="1"/>
  <c r="F135" i="1"/>
  <c r="F134" i="1" s="1"/>
  <c r="G144" i="1"/>
  <c r="H144" i="1"/>
  <c r="J144" i="1"/>
  <c r="F139" i="1"/>
  <c r="D28" i="1"/>
  <c r="D23" i="1"/>
  <c r="G142" i="1"/>
  <c r="G137" i="1" s="1"/>
  <c r="D142" i="1"/>
  <c r="D137" i="1" s="1"/>
  <c r="L454" i="1"/>
  <c r="D149" i="1"/>
  <c r="E134" i="1"/>
  <c r="E139" i="1"/>
  <c r="K143" i="1" l="1"/>
  <c r="K144" i="1"/>
  <c r="H18" i="1"/>
  <c r="K138" i="1"/>
  <c r="K629" i="1"/>
  <c r="K628" i="1"/>
  <c r="K627" i="1"/>
  <c r="K626" i="1"/>
  <c r="K623" i="1"/>
  <c r="K622" i="1"/>
  <c r="K18" i="1" l="1"/>
  <c r="H23" i="1"/>
  <c r="K23" i="1" s="1"/>
  <c r="D134" i="1"/>
  <c r="K625" i="1"/>
  <c r="K761" i="1"/>
  <c r="K717" i="1"/>
  <c r="K695" i="1"/>
  <c r="M685" i="1"/>
  <c r="D139" i="1" l="1"/>
  <c r="H135" i="1"/>
  <c r="H139" i="1"/>
  <c r="J139" i="1"/>
  <c r="G135" i="1"/>
  <c r="G139" i="1"/>
  <c r="K751" i="1"/>
  <c r="K755" i="1"/>
  <c r="K135" i="1" l="1"/>
  <c r="K139" i="1"/>
  <c r="L685" i="1"/>
  <c r="H134" i="1"/>
  <c r="J134" i="1"/>
  <c r="G134" i="1"/>
  <c r="K603" i="1"/>
  <c r="K613" i="1"/>
  <c r="E434" i="1"/>
  <c r="F434" i="1"/>
  <c r="G434" i="1"/>
  <c r="H434" i="1"/>
  <c r="J434" i="1"/>
  <c r="D434" i="1"/>
  <c r="E429" i="1"/>
  <c r="G429" i="1"/>
  <c r="H429" i="1"/>
  <c r="J429" i="1"/>
  <c r="D429" i="1"/>
  <c r="E154" i="1"/>
  <c r="F154" i="1"/>
  <c r="G154" i="1"/>
  <c r="H154" i="1"/>
  <c r="J154" i="1"/>
  <c r="H149" i="1"/>
  <c r="F149" i="1"/>
  <c r="G149" i="1"/>
  <c r="K618" i="1"/>
  <c r="K465" i="1"/>
  <c r="K466" i="1"/>
  <c r="K467" i="1"/>
  <c r="K468" i="1"/>
  <c r="K543" i="1"/>
  <c r="K544" i="1"/>
  <c r="D464" i="1"/>
  <c r="K464" i="1" s="1"/>
  <c r="K442" i="1"/>
  <c r="K441" i="1"/>
  <c r="K440" i="1"/>
  <c r="K437" i="1"/>
  <c r="K436" i="1"/>
  <c r="K432" i="1"/>
  <c r="K431" i="1"/>
  <c r="K310" i="1"/>
  <c r="K311" i="1"/>
  <c r="K312" i="1"/>
  <c r="K313" i="1"/>
  <c r="G309" i="1"/>
  <c r="K309" i="1" s="1"/>
  <c r="K305" i="1"/>
  <c r="K306" i="1"/>
  <c r="K307" i="1"/>
  <c r="K308" i="1"/>
  <c r="F304" i="1"/>
  <c r="K304" i="1" s="1"/>
  <c r="K280" i="1"/>
  <c r="K281" i="1"/>
  <c r="K282" i="1"/>
  <c r="K283" i="1"/>
  <c r="K279" i="1"/>
  <c r="K275" i="1"/>
  <c r="K276" i="1"/>
  <c r="K277" i="1"/>
  <c r="K278" i="1"/>
  <c r="K274" i="1"/>
  <c r="K267" i="1"/>
  <c r="K260" i="1"/>
  <c r="K259" i="1"/>
  <c r="K263" i="1"/>
  <c r="K262" i="1"/>
  <c r="K261" i="1"/>
  <c r="K226" i="1"/>
  <c r="K225" i="1"/>
  <c r="K228" i="1"/>
  <c r="K227" i="1"/>
  <c r="K224" i="1"/>
  <c r="K428" i="1"/>
  <c r="K427" i="1"/>
  <c r="K426" i="1"/>
  <c r="D107" i="1"/>
  <c r="D105" i="1"/>
  <c r="K113" i="1"/>
  <c r="I109" i="1" s="1"/>
  <c r="I29" i="1" s="1"/>
  <c r="K112" i="1"/>
  <c r="K107" i="1" s="1"/>
  <c r="K111" i="1"/>
  <c r="K106" i="1" s="1"/>
  <c r="K110" i="1"/>
  <c r="J109" i="1"/>
  <c r="H109" i="1"/>
  <c r="G109" i="1"/>
  <c r="F109" i="1"/>
  <c r="E109" i="1"/>
  <c r="D109" i="1"/>
  <c r="K91" i="1"/>
  <c r="K90" i="1"/>
  <c r="G89" i="1"/>
  <c r="F89" i="1"/>
  <c r="E89" i="1"/>
  <c r="D89" i="1"/>
  <c r="J81" i="1"/>
  <c r="J26" i="1" s="1"/>
  <c r="J80" i="1"/>
  <c r="J25" i="1" s="1"/>
  <c r="J15" i="1" s="1"/>
  <c r="J20" i="1" s="1"/>
  <c r="H81" i="1"/>
  <c r="H26" i="1" s="1"/>
  <c r="H16" i="1" s="1"/>
  <c r="H21" i="1" s="1"/>
  <c r="G81" i="1"/>
  <c r="G80" i="1"/>
  <c r="F81" i="1"/>
  <c r="F80" i="1"/>
  <c r="E81" i="1"/>
  <c r="E80" i="1"/>
  <c r="D81" i="1"/>
  <c r="D80" i="1"/>
  <c r="J84" i="1"/>
  <c r="J79" i="1" s="1"/>
  <c r="G84" i="1"/>
  <c r="G79" i="1" s="1"/>
  <c r="F84" i="1"/>
  <c r="F79" i="1" s="1"/>
  <c r="E84" i="1"/>
  <c r="E79" i="1" s="1"/>
  <c r="D84" i="1"/>
  <c r="G36" i="1"/>
  <c r="F36" i="1"/>
  <c r="E36" i="1"/>
  <c r="D36" i="1"/>
  <c r="D35" i="1"/>
  <c r="K35" i="1" s="1"/>
  <c r="K53" i="1"/>
  <c r="K52" i="1"/>
  <c r="K51" i="1"/>
  <c r="K50" i="1"/>
  <c r="J49" i="1"/>
  <c r="H49" i="1"/>
  <c r="H34" i="1" s="1"/>
  <c r="G49" i="1"/>
  <c r="F49" i="1"/>
  <c r="D49" i="1"/>
  <c r="K41" i="1"/>
  <c r="J39" i="1"/>
  <c r="E39" i="1"/>
  <c r="E34" i="1" s="1"/>
  <c r="D39" i="1"/>
  <c r="K649" i="1"/>
  <c r="K648" i="1"/>
  <c r="K647" i="1"/>
  <c r="K646" i="1"/>
  <c r="K644" i="1"/>
  <c r="K643" i="1"/>
  <c r="K642" i="1"/>
  <c r="K641" i="1"/>
  <c r="H29" i="1" l="1"/>
  <c r="H25" i="1"/>
  <c r="H15" i="1" s="1"/>
  <c r="H14" i="1" s="1"/>
  <c r="J34" i="1"/>
  <c r="J29" i="1"/>
  <c r="K149" i="1"/>
  <c r="K39" i="1"/>
  <c r="K434" i="1"/>
  <c r="K154" i="1"/>
  <c r="K429" i="1"/>
  <c r="K134" i="1"/>
  <c r="G34" i="1"/>
  <c r="G29" i="1"/>
  <c r="K84" i="1"/>
  <c r="F34" i="1"/>
  <c r="F29" i="1"/>
  <c r="K80" i="1"/>
  <c r="K85" i="1" s="1"/>
  <c r="E29" i="1"/>
  <c r="K33" i="1"/>
  <c r="F21" i="1"/>
  <c r="K32" i="1"/>
  <c r="D29" i="1"/>
  <c r="E26" i="1"/>
  <c r="E16" i="1" s="1"/>
  <c r="E21" i="1"/>
  <c r="G26" i="1"/>
  <c r="G21" i="1" s="1"/>
  <c r="G16" i="1" s="1"/>
  <c r="J16" i="1"/>
  <c r="D26" i="1"/>
  <c r="D16" i="1" s="1"/>
  <c r="D21" i="1"/>
  <c r="G25" i="1"/>
  <c r="G20" i="1" s="1"/>
  <c r="G15" i="1" s="1"/>
  <c r="E25" i="1"/>
  <c r="D27" i="1"/>
  <c r="D22" i="1"/>
  <c r="D79" i="1"/>
  <c r="K79" i="1" s="1"/>
  <c r="D25" i="1"/>
  <c r="D15" i="1" s="1"/>
  <c r="F25" i="1"/>
  <c r="F20" i="1" s="1"/>
  <c r="F15" i="1" s="1"/>
  <c r="D34" i="1"/>
  <c r="F26" i="1"/>
  <c r="F16" i="1" s="1"/>
  <c r="L615" i="1"/>
  <c r="L540" i="1"/>
  <c r="L464" i="1"/>
  <c r="L640" i="1"/>
  <c r="K109" i="1"/>
  <c r="K105" i="1"/>
  <c r="D104" i="1"/>
  <c r="K645" i="1"/>
  <c r="L645" i="1"/>
  <c r="L650" i="1"/>
  <c r="K49" i="1"/>
  <c r="K640" i="1"/>
  <c r="K156" i="1"/>
  <c r="K157" i="1"/>
  <c r="K608" i="1"/>
  <c r="K152" i="1"/>
  <c r="K137" i="1"/>
  <c r="K142" i="1"/>
  <c r="J14" i="1" l="1"/>
  <c r="J21" i="1"/>
  <c r="J19" i="1" s="1"/>
  <c r="K34" i="1"/>
  <c r="H24" i="1"/>
  <c r="K16" i="1"/>
  <c r="H20" i="1"/>
  <c r="H19" i="1" s="1"/>
  <c r="G14" i="1"/>
  <c r="F19" i="1"/>
  <c r="G19" i="1"/>
  <c r="F14" i="1"/>
  <c r="E15" i="1"/>
  <c r="E20" i="1"/>
  <c r="G24" i="1"/>
  <c r="E24" i="1"/>
  <c r="E14" i="1" s="1"/>
  <c r="J24" i="1"/>
  <c r="F24" i="1"/>
  <c r="D24" i="1"/>
  <c r="D14" i="1" s="1"/>
  <c r="L605" i="1"/>
  <c r="J104" i="1"/>
  <c r="H104" i="1"/>
  <c r="G104" i="1"/>
  <c r="F104" i="1"/>
  <c r="K108" i="1"/>
  <c r="E104" i="1"/>
  <c r="K83" i="1"/>
  <c r="K82" i="1"/>
  <c r="K81" i="1"/>
  <c r="K89" i="1"/>
  <c r="K38" i="1"/>
  <c r="K37" i="1"/>
  <c r="K36" i="1"/>
  <c r="K28" i="1"/>
  <c r="K27" i="1"/>
  <c r="K26" i="1"/>
  <c r="K25" i="1"/>
  <c r="K21" i="1" l="1"/>
  <c r="K104" i="1"/>
  <c r="K24" i="1"/>
  <c r="K14" i="1"/>
  <c r="K15" i="1"/>
  <c r="K20" i="1"/>
  <c r="K86" i="1"/>
  <c r="E19" i="1"/>
  <c r="K19" i="1" s="1"/>
  <c r="K22" i="1"/>
  <c r="K31" i="1" l="1"/>
  <c r="K30" i="1"/>
  <c r="K29" i="1"/>
</calcChain>
</file>

<file path=xl/sharedStrings.xml><?xml version="1.0" encoding="utf-8"?>
<sst xmlns="http://schemas.openxmlformats.org/spreadsheetml/2006/main" count="1042" uniqueCount="161">
  <si>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</si>
  <si>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</si>
  <si>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</si>
  <si>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</si>
  <si>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</si>
  <si>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</si>
  <si>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</si>
  <si>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</si>
  <si>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</si>
  <si>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</si>
  <si>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</si>
  <si>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</si>
  <si>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</si>
  <si>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</si>
  <si>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</si>
  <si>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</si>
  <si>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</si>
  <si>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</si>
  <si>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</si>
  <si>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</si>
  <si>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</si>
  <si>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</si>
  <si>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</si>
  <si>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</si>
  <si>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Администрация Тулунского муниципального района 
администрации 
</t>
  </si>
  <si>
    <t>Основное мероприятие 2.2. "Модернизация объектов водоснабжения, находящихся в муниципальной собственности".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</si>
  <si>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</si>
  <si>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</si>
  <si>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</si>
  <si>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</si>
  <si>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Подготовка смет и экспертиза смет на капитальный ремонт котельной  и наружных сетей тепло и водоснабжения с.Азей</t>
  </si>
  <si>
    <t>Капитальный ремонт котельной  и наружных сетей тепло и водоснабжения с.Азей</t>
  </si>
  <si>
    <t>Замена ламп накаливания на энергосберегающие.</t>
  </si>
  <si>
    <t>Ремонт системы отопления МКУК "МДК Прометей"</t>
  </si>
  <si>
    <t xml:space="preserve">Комитет по культуре, молодежной политике и спорту администрации Тулунского муниципального района 
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</si>
  <si>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</si>
  <si>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</si>
  <si>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</si>
  <si>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Экологическое воспитание в учреждениях образования</t>
  </si>
  <si>
    <t>Уборка территорий несанкционированных свалок</t>
  </si>
  <si>
    <t xml:space="preserve">Разработка проектных и изыскательных работ
</t>
  </si>
  <si>
    <t xml:space="preserve">Администрация Тулунского муниципального района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</si>
  <si>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</si>
  <si>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</si>
  <si>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</si>
  <si>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Комитет по культуре, молодежной политике и спорту администрации Тулунского муниципального района 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</si>
  <si>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</si>
  <si>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</si>
  <si>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</si>
  <si>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</si>
  <si>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</si>
  <si>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</si>
  <si>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</si>
  <si>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</si>
  <si>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Маркшейдерские работы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</si>
  <si>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</si>
  <si>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</si>
  <si>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</si>
  <si>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</si>
  <si>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</si>
  <si>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</si>
  <si>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Капитальный ремонт автодороги "Подьезд к д. Нюра"</t>
  </si>
  <si>
    <t>Замена ламп накаливания на энергосберегающие</t>
  </si>
  <si>
    <t>Комитет по экономике и развитию предпринимательства администрации Тулунского муниципального района</t>
  </si>
  <si>
    <t>Актуализация схем водоснабжения и водоотведения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</si>
  <si>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</si>
  <si>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</si>
  <si>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 xml:space="preserve">Разработка проектно-сметной документации для объекта: "Капитальный ремонт части сети водовода с. Алгатуй" </t>
  </si>
  <si>
    <t>Ремонт сетей Комплекса коммунальных сооружений (трубопровод холодного водоснабжения)</t>
  </si>
  <si>
    <t xml:space="preserve"> к постановлению администрации </t>
  </si>
  <si>
    <t xml:space="preserve">  Тулунского   муниципального района</t>
  </si>
  <si>
    <t>к муниципальной программе</t>
  </si>
  <si>
    <t xml:space="preserve"> "Развитие инфраструктуры на территории </t>
  </si>
  <si>
    <t>Ответственный исполнитель, соисполнители, участники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</si>
  <si>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</si>
  <si>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</si>
  <si>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</si>
  <si>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</si>
  <si>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</si>
  <si>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</si>
  <si>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</si>
  <si>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</si>
  <si>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>Комитет по муниципальному имуществу</t>
  </si>
  <si>
    <t>Комитет по строительству, дорожному хозяйству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</si>
  <si>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</si>
  <si>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</si>
  <si>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</si>
  <si>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</si>
  <si>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</si>
  <si>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</si>
  <si>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</si>
  <si>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</si>
  <si>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</si>
  <si>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</si>
  <si>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Капитальный ремонт дымовой трубы на котельной с. Бурхун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</si>
  <si>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</si>
  <si>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</si>
  <si>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</si>
  <si>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</si>
  <si>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</si>
  <si>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</si>
  <si>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Приобретение оборудования на котельную п. 4-е Отделение ГСС, Тулунского района, Иркутской области</t>
  </si>
  <si>
    <t>Приобретение оборудования на котельные с. Будагово, 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</si>
  <si>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</si>
  <si>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Капитальный ремонт котельных с.Будагово, с.Шерагул, п. 4-е Отделение ГСС</t>
  </si>
  <si>
    <t>Корректировка схемы территориального планирования Тулунского муниципального района</t>
  </si>
  <si>
    <t>Приложение № 9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</si>
  <si>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</si>
  <si>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</si>
  <si>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</si>
  <si>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>Приобретение котельного оборудования для проведения капитального ремонта котельной  с.Азей Тулунского района Иркутской области (котел КВм 1.16 с топкой ТШПм 1.5)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</si>
  <si>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</si>
  <si>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</si>
  <si>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</si>
  <si>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</si>
  <si>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</si>
  <si>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Шерагул 50 кВт 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</si>
  <si>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</si>
  <si>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</si>
  <si>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</si>
  <si>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</si>
  <si>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</si>
  <si>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Наименование программы, подпрограммы,  основного мероприятия, мероприятия, проекта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</si>
  <si>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</si>
  <si>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</si>
  <si>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</si>
  <si>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</si>
  <si>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</si>
  <si>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 Тулунского муниципального района" на 2021-2027 г.г.</t>
  </si>
  <si>
    <t>Подпрограмма 2                         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</si>
  <si>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</si>
  <si>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</si>
  <si>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</si>
  <si>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</si>
  <si>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>Иные источники                                                                                                (далее - ИИ)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</si>
  <si>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</si>
  <si>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</si>
  <si>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 xml:space="preserve">Основное мероприятие 2.5
Бесперебойное обеспечение  услугами по теплоснабжению
</t>
  </si>
  <si>
    <t xml:space="preserve">Подпрограмма 4
"Организация мероприятий  по охране окружающей среды" на 2021-2027 гг.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</si>
  <si>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</si>
  <si>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Местный бюджет                                                          (далее – МБ)</t>
  </si>
  <si>
    <r>
      <rPr>
        <b/>
        <sz val="15"/>
        <color theme="1"/>
        <rFont val="Arial"/>
        <family val="2"/>
        <charset val="204"/>
      </rPr>
      <t>ПРОГНОЗНАЯ (СПРАВОЧНАЯ) ОЦЕНКА РЕСУРСНОГО ОБЕСПЕЧЕНИЯ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РЕАЛИЗАЦИИ МУНИЦИПАЛЬНОЙ ПРОГРАММЫ</t>
    </r>
    <r>
      <rPr>
        <sz val="11"/>
        <color theme="1"/>
        <rFont val="Times New Roman"/>
        <family val="1"/>
        <charset val="204"/>
      </rPr>
      <t xml:space="preserve"> 
</t>
    </r>
    <r>
      <rPr>
        <sz val="12"/>
        <color theme="1"/>
        <rFont val="Arial"/>
        <family val="2"/>
        <charset val="204"/>
      </rPr>
      <t>«Развитие инфраструктуры на территории Тулунского муниципального района» 
на 2021-2027 гг.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ЗА СЧЕТ ВСЕХ ИСТОЧНИКОВ ФИНАНСИРОВАНИЯ</t>
    </r>
    <r>
      <rPr>
        <sz val="11"/>
        <color theme="1"/>
        <rFont val="Times New Roman"/>
        <family val="1"/>
        <charset val="204"/>
      </rPr>
      <t xml:space="preserve">
</t>
    </r>
    <r>
      <rPr>
        <sz val="12"/>
        <color theme="1"/>
        <rFont val="Arial"/>
        <family val="2"/>
        <charset val="204"/>
      </rPr>
      <t>(далее – муниципальная программа)</t>
    </r>
    <r>
      <rPr>
        <sz val="11"/>
        <color theme="1"/>
        <rFont val="Times New Roman"/>
        <family val="1"/>
        <charset val="204"/>
      </rPr>
      <t xml:space="preserve">
</t>
    </r>
  </si>
  <si>
    <t>Подпрограмма 1
«Развитие и содержание автомобильных дорог местного значения в границах Тулунского муниципального района» на 2021-2027 гг.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</si>
  <si>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</si>
  <si>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</si>
  <si>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</si>
  <si>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</si>
  <si>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</si>
  <si>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Приложение № 2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</si>
  <si>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</si>
  <si>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</si>
  <si>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>Создание условий для обеспечения услугами связи малонаселенных населенных пунктов  Тулунского муниципального района с. Бурхун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</si>
  <si>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</si>
  <si>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</si>
  <si>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</si>
  <si>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</si>
  <si>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</si>
  <si>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</si>
  <si>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</si>
  <si>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</si>
  <si>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 xml:space="preserve">от " 27 " 06.2025 г.  № 164 -пг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</si>
</sst>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5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 wrapText="1"/>
    </xf>
    <xf numFmtId="164" fontId="14" fillId="0" borderId="44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 wrapText="1"/>
    </xf>
    <xf numFmtId="164" fontId="14" fillId="0" borderId="3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164" fontId="16" fillId="0" borderId="44" xfId="0" applyNumberFormat="1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164" fontId="16" fillId="0" borderId="3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wrapText="1"/>
    </xf>
    <xf numFmtId="164" fontId="13" fillId="0" borderId="44" xfId="0" applyNumberFormat="1" applyFont="1" applyFill="1" applyBorder="1" applyAlignment="1">
      <alignment horizontal="center" wrapText="1"/>
    </xf>
    <xf numFmtId="164" fontId="7" fillId="0" borderId="8" xfId="0" applyNumberFormat="1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wrapText="1"/>
    </xf>
    <xf numFmtId="164" fontId="13" fillId="0" borderId="31" xfId="0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14" fillId="0" borderId="31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45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wrapText="1"/>
    </xf>
    <xf numFmtId="164" fontId="3" fillId="0" borderId="19" xfId="0" applyNumberFormat="1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3" fillId="0" borderId="50" xfId="0" applyNumberFormat="1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13" fillId="0" borderId="30" xfId="0" applyNumberFormat="1" applyFont="1" applyFill="1" applyBorder="1" applyAlignment="1">
      <alignment horizontal="center" wrapText="1"/>
    </xf>
    <xf numFmtId="164" fontId="7" fillId="0" borderId="14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1" xfId="0" applyNumberFormat="1" applyFont="1" applyFill="1" applyBorder="1" applyAlignment="1">
      <alignment horizontal="center" vertical="center" wrapText="1"/>
    </xf>
    <xf numFmtId="164" fontId="7" fillId="0" borderId="19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horizontal="center" vertical="center" wrapText="1"/>
    </xf>
    <xf numFmtId="164" fontId="16" fillId="0" borderId="30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Fill="1" applyBorder="1" applyAlignment="1">
      <alignment horizontal="center" vertical="center" wrapText="1"/>
    </xf>
    <xf numFmtId="164" fontId="16" fillId="0" borderId="33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30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3" fillId="0" borderId="33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 wrapText="1"/>
    </xf>
    <xf numFmtId="164" fontId="13" fillId="0" borderId="45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31" xfId="0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wrapText="1"/>
    </xf>
    <xf numFmtId="164" fontId="14" fillId="0" borderId="30" xfId="0" applyNumberFormat="1" applyFont="1" applyFill="1" applyBorder="1" applyAlignment="1">
      <alignment horizontal="center" wrapText="1"/>
    </xf>
    <xf numFmtId="165" fontId="14" fillId="0" borderId="4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wrapText="1"/>
    </xf>
    <xf numFmtId="165" fontId="14" fillId="0" borderId="31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165" fontId="14" fillId="0" borderId="31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wrapText="1"/>
    </xf>
    <xf numFmtId="164" fontId="13" fillId="0" borderId="46" xfId="0" applyNumberFormat="1" applyFont="1" applyFill="1" applyBorder="1" applyAlignment="1">
      <alignment horizontal="center" vertical="center" wrapText="1"/>
    </xf>
    <xf numFmtId="164" fontId="13" fillId="0" borderId="44" xfId="0" applyNumberFormat="1" applyFont="1" applyFill="1" applyBorder="1" applyAlignment="1">
      <alignment horizontal="center" vertical="center" wrapText="1"/>
    </xf>
    <xf numFmtId="164" fontId="16" fillId="0" borderId="15" xfId="0" applyNumberFormat="1" applyFont="1" applyFill="1" applyBorder="1" applyAlignment="1">
      <alignment horizontal="center" vertical="center" wrapText="1"/>
    </xf>
    <xf numFmtId="164" fontId="16" fillId="0" borderId="46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6" fillId="0" borderId="13" xfId="0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7" fillId="0" borderId="20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165" fontId="14" fillId="0" borderId="30" xfId="0" applyNumberFormat="1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wrapText="1"/>
    </xf>
    <xf numFmtId="165" fontId="14" fillId="0" borderId="33" xfId="0" applyNumberFormat="1" applyFont="1" applyFill="1" applyBorder="1" applyAlignment="1">
      <alignment horizontal="center" wrapText="1"/>
    </xf>
    <xf numFmtId="0" fontId="13" fillId="0" borderId="18" xfId="0" applyFont="1" applyFill="1" applyBorder="1" applyAlignment="1">
      <alignment horizontal="center" vertical="center" wrapText="1"/>
    </xf>
    <xf numFmtId="165" fontId="13" fillId="0" borderId="4" xfId="0" applyNumberFormat="1" applyFont="1" applyFill="1" applyBorder="1" applyAlignment="1">
      <alignment horizontal="center" wrapText="1"/>
    </xf>
    <xf numFmtId="0" fontId="13" fillId="0" borderId="19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14" fillId="0" borderId="51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wrapText="1"/>
    </xf>
    <xf numFmtId="165" fontId="14" fillId="0" borderId="31" xfId="0" applyNumberFormat="1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14" fillId="0" borderId="31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top" wrapText="1"/>
    </xf>
    <xf numFmtId="0" fontId="14" fillId="0" borderId="32" xfId="0" applyFont="1" applyFill="1" applyBorder="1" applyAlignment="1">
      <alignment horizontal="left" vertical="top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vertical="top" wrapText="1"/>
    </xf>
    <xf numFmtId="0" fontId="14" fillId="0" borderId="29" xfId="0" applyFont="1" applyFill="1" applyBorder="1" applyAlignment="1">
      <alignment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left" vertical="top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32" xfId="0" applyFont="1" applyFill="1" applyBorder="1" applyAlignment="1">
      <alignment horizontal="left" vertical="top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top" wrapText="1"/>
    </xf>
    <xf numFmtId="0" fontId="14" fillId="0" borderId="29" xfId="0" applyFont="1" applyFill="1" applyBorder="1" applyAlignment="1">
      <alignment horizontal="left" vertical="top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8" fillId="0" borderId="1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center" wrapText="1"/>
    </xf>
    <xf numFmtId="0" fontId="10" fillId="0" borderId="35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29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left" vertical="top" wrapText="1"/>
    </xf>
    <xf numFmtId="0" fontId="12" fillId="0" borderId="1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right"/>
    </xf>
    <xf numFmtId="0" fontId="10" fillId="0" borderId="38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left" vertical="top" wrapText="1"/>
    </xf>
    <xf numFmtId="0" fontId="11" fillId="0" borderId="35" xfId="0" applyFont="1" applyFill="1" applyBorder="1" applyAlignment="1">
      <alignment horizontal="left" vertical="top" wrapText="1"/>
    </xf>
    <xf numFmtId="0" fontId="11" fillId="0" borderId="36" xfId="0" applyFont="1" applyFill="1" applyBorder="1" applyAlignment="1">
      <alignment horizontal="left" vertical="top" wrapText="1"/>
    </xf>
    <xf numFmtId="0" fontId="15" fillId="0" borderId="0" xfId="0" applyFont="1" applyFill="1"/>
    <xf numFmtId="0" fontId="10" fillId="0" borderId="40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left" vertical="center" wrapText="1"/>
    </xf>
    <xf numFmtId="0" fontId="12" fillId="0" borderId="3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left" vertical="top"/>
    </xf>
    <xf numFmtId="0" fontId="11" fillId="0" borderId="36" xfId="0" applyFont="1" applyFill="1" applyBorder="1" applyAlignment="1">
      <alignment horizontal="left" vertical="top"/>
    </xf>
    <xf numFmtId="0" fontId="11" fillId="0" borderId="29" xfId="0" applyFont="1" applyFill="1" applyBorder="1" applyAlignment="1">
      <alignment horizontal="left" vertical="top" wrapText="1"/>
    </xf>
    <xf numFmtId="0" fontId="12" fillId="0" borderId="43" xfId="0" applyFont="1" applyFill="1" applyBorder="1" applyAlignment="1">
      <alignment horizontal="left" vertical="top" wrapText="1"/>
    </xf>
    <xf numFmtId="0" fontId="12" fillId="0" borderId="35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center" wrapText="1"/>
    </xf>
    <xf numFmtId="0" fontId="10" fillId="0" borderId="43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11" fillId="0" borderId="34" xfId="0" applyFont="1" applyFill="1" applyBorder="1" applyAlignment="1">
      <alignment horizontal="left" vertical="top" wrapText="1"/>
    </xf>
    <xf numFmtId="0" fontId="11" fillId="0" borderId="1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vertical="top" wrapText="1"/>
    </xf>
    <xf numFmtId="0" fontId="14" fillId="0" borderId="32" xfId="0" applyFont="1" applyFill="1" applyBorder="1" applyAlignment="1">
      <alignment vertical="top" wrapText="1"/>
    </xf>
    <xf numFmtId="0" fontId="12" fillId="0" borderId="27" xfId="0" applyFont="1" applyFill="1" applyBorder="1" applyAlignment="1">
      <alignment horizontal="left" vertical="top" wrapText="1"/>
    </xf>
    <xf numFmtId="164" fontId="6" fillId="0" borderId="8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left" vertical="center" wrapText="1"/>
    </xf>
    <xf numFmtId="165" fontId="14" fillId="0" borderId="2" xfId="0" applyNumberFormat="1" applyFont="1" applyBorder="1" applyAlignment="1">
      <alignment horizont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4" fillId="0" borderId="28" xfId="0" applyFont="1" applyBorder="1" applyAlignment="1">
      <alignment horizontal="left" vertical="top" wrapText="1"/>
    </xf>
    <xf numFmtId="0" fontId="14" fillId="0" borderId="29" xfId="0" applyFont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10" fillId="0" borderId="52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4" xfId="0" applyFont="1" applyBorder="1" applyAlignment="1">
      <alignment horizontal="left" vertical="center" wrapText="1"/>
    </xf>
    <xf numFmtId="164" fontId="6" fillId="0" borderId="12" xfId="0" applyNumberFormat="1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vertical="center" wrapText="1"/>
    </xf>
    <xf numFmtId="0" fontId="10" fillId="0" borderId="48" xfId="0" applyFont="1" applyFill="1" applyBorder="1" applyAlignment="1">
      <alignment vertical="center" wrapText="1"/>
    </xf>
    <xf numFmtId="0" fontId="10" fillId="0" borderId="49" xfId="0" applyFont="1" applyFill="1" applyBorder="1" applyAlignment="1">
      <alignment vertical="center" wrapText="1"/>
    </xf>
    <xf numFmtId="164" fontId="13" fillId="0" borderId="33" xfId="0" applyNumberFormat="1" applyFont="1" applyFill="1" applyBorder="1" applyAlignment="1">
      <alignment horizontal="center" wrapText="1"/>
    </xf>
    <xf numFmtId="0" fontId="10" fillId="0" borderId="34" xfId="0" applyFont="1" applyFill="1" applyBorder="1" applyAlignment="1">
      <alignment horizontal="left" vertical="center" wrapText="1"/>
    </xf>
    <xf numFmtId="0" fontId="14" fillId="0" borderId="32" xfId="0" applyFont="1" applyFill="1" applyBorder="1" applyAlignment="1">
      <alignment horizontal="left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9900FF"/>
      <color rgb="FFFFCC99"/>
      <color rgb="FFFFCCFF"/>
      <color rgb="FFFFCCCC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4"/>
  <sheetViews>
    <sheetView tabSelected="1" view="pageBreakPreview" topLeftCell="A12" zoomScaleNormal="100" zoomScaleSheetLayoutView="100" workbookViewId="0">
      <selection activeCell="A14" sqref="A14:A23"/>
    </sheetView>
  </sheetViews>
  <sheetFormatPr defaultColWidth="9.109375" defaultRowHeight="14.4" x14ac:dyDescent="0.3"/>
  <cols>
    <col min="1" max="1" width="47.6640625" style="1" customWidth="1"/>
    <col min="2" max="2" width="18.6640625" style="1" customWidth="1"/>
    <col min="3" max="3" width="28.33203125" style="1" customWidth="1"/>
    <col min="4" max="4" width="14.109375" style="1" customWidth="1"/>
    <col min="5" max="5" width="12.33203125" style="1" customWidth="1"/>
    <col min="6" max="6" width="11.5546875" style="1" customWidth="1"/>
    <col min="7" max="7" width="14.44140625" style="1" customWidth="1"/>
    <col min="8" max="8" width="13.5546875" style="1" customWidth="1"/>
    <col min="9" max="9" width="13.6640625" style="1" customWidth="1"/>
    <col min="10" max="10" width="13.109375" style="1" customWidth="1"/>
    <col min="11" max="11" width="14.88671875" style="1" customWidth="1"/>
    <col min="12" max="12" width="13.88671875" style="1" customWidth="1"/>
    <col min="13" max="13" width="15.88671875" style="1" customWidth="1"/>
    <col min="14" max="14" width="12.33203125" style="1" customWidth="1"/>
    <col min="15" max="15" width="11.109375" style="1" customWidth="1"/>
    <col min="16" max="16" width="11.33203125" style="1" customWidth="1"/>
    <col min="17" max="17" width="10" style="1" bestFit="1" customWidth="1"/>
    <col min="18" max="16384" width="9.109375" style="1"/>
  </cols>
  <sheetData>
    <row r="1" spans="1:19" ht="19.95" customHeight="1" x14ac:dyDescent="0.3">
      <c r="F1" s="2"/>
      <c r="G1" s="205" t="s">
        <v>148</v>
      </c>
      <c r="H1" s="205"/>
      <c r="I1" s="205"/>
      <c r="J1" s="205"/>
      <c r="K1" s="3"/>
    </row>
    <row r="2" spans="1:19" ht="15" customHeight="1" x14ac:dyDescent="0.3">
      <c r="C2" s="4"/>
      <c r="D2" s="4"/>
      <c r="E2" s="4"/>
      <c r="F2" s="205" t="s">
        <v>69</v>
      </c>
      <c r="G2" s="205"/>
      <c r="H2" s="205"/>
      <c r="I2" s="205"/>
      <c r="J2" s="205"/>
      <c r="K2" s="3"/>
    </row>
    <row r="3" spans="1:19" ht="15" customHeight="1" x14ac:dyDescent="0.3">
      <c r="C3" s="4"/>
      <c r="D3" s="4"/>
      <c r="E3" s="206" t="s">
        <v>70</v>
      </c>
      <c r="F3" s="206"/>
      <c r="G3" s="206"/>
      <c r="H3" s="206"/>
      <c r="I3" s="206"/>
      <c r="J3" s="206"/>
      <c r="K3" s="3"/>
    </row>
    <row r="4" spans="1:19" ht="18" customHeight="1" x14ac:dyDescent="0.3">
      <c r="C4" s="4"/>
      <c r="D4" s="4"/>
      <c r="E4" s="205" t="s">
        <v>160</v>
      </c>
      <c r="F4" s="212"/>
      <c r="G4" s="212"/>
      <c r="H4" s="212"/>
      <c r="I4" s="212"/>
      <c r="J4" s="212"/>
      <c r="K4" s="3"/>
    </row>
    <row r="5" spans="1:19" ht="27" customHeight="1" x14ac:dyDescent="0.3">
      <c r="C5" s="4"/>
      <c r="D5" s="4"/>
      <c r="E5" s="4"/>
      <c r="F5" s="5"/>
      <c r="G5" s="5"/>
      <c r="H5" s="222" t="s">
        <v>106</v>
      </c>
      <c r="I5" s="222"/>
      <c r="J5" s="222"/>
      <c r="K5" s="3"/>
    </row>
    <row r="6" spans="1:19" ht="15.6" customHeight="1" x14ac:dyDescent="0.3">
      <c r="C6" s="4"/>
      <c r="D6" s="206" t="s">
        <v>71</v>
      </c>
      <c r="E6" s="206"/>
      <c r="F6" s="206"/>
      <c r="G6" s="206"/>
      <c r="H6" s="206"/>
      <c r="I6" s="206"/>
      <c r="J6" s="206"/>
      <c r="K6" s="3"/>
    </row>
    <row r="7" spans="1:19" ht="18" customHeight="1" x14ac:dyDescent="0.3">
      <c r="C7" s="206" t="s">
        <v>72</v>
      </c>
      <c r="D7" s="206"/>
      <c r="E7" s="206"/>
      <c r="F7" s="206"/>
      <c r="G7" s="206"/>
      <c r="H7" s="206"/>
      <c r="I7" s="206"/>
      <c r="J7" s="206"/>
      <c r="K7" s="3"/>
    </row>
    <row r="8" spans="1:19" ht="18" customHeight="1" x14ac:dyDescent="0.3">
      <c r="C8" s="4"/>
      <c r="D8" s="206" t="s">
        <v>128</v>
      </c>
      <c r="E8" s="206"/>
      <c r="F8" s="206"/>
      <c r="G8" s="206"/>
      <c r="H8" s="206"/>
      <c r="I8" s="206"/>
      <c r="J8" s="206"/>
      <c r="K8" s="3"/>
    </row>
    <row r="9" spans="1:19" ht="19.95" customHeight="1" x14ac:dyDescent="0.25">
      <c r="F9" s="6"/>
      <c r="G9" s="6"/>
      <c r="H9" s="6"/>
      <c r="I9" s="6"/>
      <c r="J9" s="6"/>
      <c r="K9" s="6"/>
    </row>
    <row r="10" spans="1:19" ht="15" customHeight="1" x14ac:dyDescent="0.3">
      <c r="A10" s="216" t="s">
        <v>141</v>
      </c>
      <c r="B10" s="216"/>
      <c r="C10" s="216"/>
      <c r="D10" s="216"/>
      <c r="E10" s="216"/>
      <c r="F10" s="216"/>
      <c r="G10" s="216"/>
      <c r="H10" s="216"/>
      <c r="I10" s="216"/>
      <c r="J10" s="216"/>
      <c r="K10" s="7"/>
    </row>
    <row r="11" spans="1:19" ht="105.6" customHeight="1" thickBot="1" x14ac:dyDescent="0.35">
      <c r="A11" s="216"/>
      <c r="B11" s="216"/>
      <c r="C11" s="216"/>
      <c r="D11" s="216"/>
      <c r="E11" s="216"/>
      <c r="F11" s="216"/>
      <c r="G11" s="216"/>
      <c r="H11" s="216"/>
      <c r="I11" s="216"/>
      <c r="J11" s="216"/>
      <c r="K11" s="7"/>
    </row>
    <row r="12" spans="1:19" ht="33" customHeight="1" thickBot="1" x14ac:dyDescent="0.35">
      <c r="A12" s="220" t="s">
        <v>122</v>
      </c>
      <c r="B12" s="207" t="s">
        <v>73</v>
      </c>
      <c r="C12" s="217" t="s">
        <v>0</v>
      </c>
      <c r="D12" s="213" t="s">
        <v>1</v>
      </c>
      <c r="E12" s="214"/>
      <c r="F12" s="214"/>
      <c r="G12" s="214"/>
      <c r="H12" s="214"/>
      <c r="I12" s="214"/>
      <c r="J12" s="215"/>
      <c r="K12" s="8"/>
      <c r="O12" s="7"/>
    </row>
    <row r="13" spans="1:19" ht="28.2" customHeight="1" thickBot="1" x14ac:dyDescent="0.35">
      <c r="A13" s="221"/>
      <c r="B13" s="208"/>
      <c r="C13" s="218"/>
      <c r="D13" s="9">
        <v>2021</v>
      </c>
      <c r="E13" s="10">
        <v>2022</v>
      </c>
      <c r="F13" s="11">
        <v>2023</v>
      </c>
      <c r="G13" s="11">
        <v>2024</v>
      </c>
      <c r="H13" s="11">
        <v>2025</v>
      </c>
      <c r="I13" s="10">
        <v>2026</v>
      </c>
      <c r="J13" s="10">
        <v>2027</v>
      </c>
      <c r="K13" s="12" t="s">
        <v>2</v>
      </c>
      <c r="L13" s="13"/>
    </row>
    <row r="14" spans="1:19" ht="20.399999999999999" customHeight="1" x14ac:dyDescent="0.3">
      <c r="A14" s="209" t="s">
        <v>127</v>
      </c>
      <c r="B14" s="219" t="s">
        <v>3</v>
      </c>
      <c r="C14" s="140" t="s">
        <v>5</v>
      </c>
      <c r="D14" s="14">
        <f t="shared" ref="D14:E16" si="0">D24+D134+D640+D685</f>
        <v>182884</v>
      </c>
      <c r="E14" s="14">
        <f t="shared" si="0"/>
        <v>29622.75</v>
      </c>
      <c r="F14" s="14">
        <f>F15+F16+F17+F18</f>
        <v>19922.099999999999</v>
      </c>
      <c r="G14" s="14">
        <f>G15+G16+G18</f>
        <v>59907.700000000004</v>
      </c>
      <c r="H14" s="14">
        <f>H15+H16+H17+H18</f>
        <v>210668.5</v>
      </c>
      <c r="I14" s="15">
        <f>I15+I16+I17+I18</f>
        <v>380103.1</v>
      </c>
      <c r="J14" s="15">
        <f>J15+J16+J17+J18</f>
        <v>179278.6</v>
      </c>
      <c r="K14" s="243">
        <f>J14+I14+H14+G14+F14+E14+D14</f>
        <v>1062386.75</v>
      </c>
      <c r="L14" s="16"/>
      <c r="M14" s="17"/>
      <c r="N14" s="17"/>
      <c r="O14" s="17"/>
    </row>
    <row r="15" spans="1:19" ht="33" customHeight="1" x14ac:dyDescent="0.3">
      <c r="A15" s="210"/>
      <c r="B15" s="177"/>
      <c r="C15" s="128" t="s">
        <v>140</v>
      </c>
      <c r="D15" s="18">
        <f t="shared" si="0"/>
        <v>18825</v>
      </c>
      <c r="E15" s="18">
        <f t="shared" si="0"/>
        <v>12533.95</v>
      </c>
      <c r="F15" s="18">
        <f>F20+F22</f>
        <v>15494.699999999999</v>
      </c>
      <c r="G15" s="18">
        <f>G20</f>
        <v>21095.200000000004</v>
      </c>
      <c r="H15" s="18">
        <f>H25+H135+H641+H681+H766</f>
        <v>82718.3</v>
      </c>
      <c r="I15" s="19">
        <f>I25+I135+I641+I686</f>
        <v>61408.2</v>
      </c>
      <c r="J15" s="19">
        <f>J25+J135+J641+J686</f>
        <v>66504.400000000009</v>
      </c>
      <c r="K15" s="22">
        <f>J15+I15+H15+G15+F15+E15+D15</f>
        <v>278579.75000000006</v>
      </c>
      <c r="L15" s="20"/>
      <c r="N15" s="13"/>
      <c r="O15" s="13"/>
      <c r="P15" s="13"/>
      <c r="Q15" s="13"/>
      <c r="R15" s="13"/>
      <c r="S15" s="13"/>
    </row>
    <row r="16" spans="1:19" ht="54.75" customHeight="1" x14ac:dyDescent="0.3">
      <c r="A16" s="210"/>
      <c r="B16" s="177"/>
      <c r="C16" s="128" t="s">
        <v>6</v>
      </c>
      <c r="D16" s="18">
        <f t="shared" si="0"/>
        <v>124059</v>
      </c>
      <c r="E16" s="18">
        <f t="shared" si="0"/>
        <v>17088.8</v>
      </c>
      <c r="F16" s="18">
        <f>F26+F136+F642+F687</f>
        <v>4427.3999999999996</v>
      </c>
      <c r="G16" s="18">
        <f>G21</f>
        <v>38812.5</v>
      </c>
      <c r="H16" s="18">
        <f>H26+H136+H642+H682+H767</f>
        <v>52280.7</v>
      </c>
      <c r="I16" s="19">
        <f>I26+I136+I642+I687</f>
        <v>290116.3</v>
      </c>
      <c r="J16" s="19">
        <f>J26+J136+J642+J687</f>
        <v>86546.6</v>
      </c>
      <c r="K16" s="22">
        <f>J16+I16+H16+G16+F16+E16+D16</f>
        <v>613331.30000000005</v>
      </c>
      <c r="L16" s="20"/>
      <c r="N16" s="21"/>
      <c r="O16" s="21"/>
      <c r="P16" s="21"/>
      <c r="Q16" s="21"/>
      <c r="R16" s="21"/>
      <c r="S16" s="21"/>
    </row>
    <row r="17" spans="1:18" ht="57" customHeight="1" x14ac:dyDescent="0.3">
      <c r="A17" s="210"/>
      <c r="B17" s="177"/>
      <c r="C17" s="128" t="s">
        <v>7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9">
        <v>0</v>
      </c>
      <c r="J17" s="19">
        <v>0</v>
      </c>
      <c r="K17" s="22">
        <v>0</v>
      </c>
      <c r="L17" s="13"/>
      <c r="O17" s="17"/>
      <c r="P17" s="17"/>
      <c r="Q17" s="17"/>
      <c r="R17" s="17"/>
    </row>
    <row r="18" spans="1:18" ht="33" customHeight="1" x14ac:dyDescent="0.3">
      <c r="A18" s="210"/>
      <c r="B18" s="177"/>
      <c r="C18" s="128" t="s">
        <v>134</v>
      </c>
      <c r="D18" s="18">
        <f t="shared" ref="D18:J18" si="1">D33+D138+D644+D689</f>
        <v>40000</v>
      </c>
      <c r="E18" s="18">
        <f t="shared" si="1"/>
        <v>0</v>
      </c>
      <c r="F18" s="18">
        <f t="shared" si="1"/>
        <v>0</v>
      </c>
      <c r="G18" s="18">
        <f t="shared" si="1"/>
        <v>0</v>
      </c>
      <c r="H18" s="18">
        <f t="shared" si="1"/>
        <v>75669.5</v>
      </c>
      <c r="I18" s="19">
        <f t="shared" si="1"/>
        <v>28578.6</v>
      </c>
      <c r="J18" s="19">
        <f t="shared" si="1"/>
        <v>26227.599999999999</v>
      </c>
      <c r="K18" s="24">
        <f>J18+I18+H18+G18+F18+E18+D18</f>
        <v>170475.7</v>
      </c>
      <c r="L18" s="20"/>
    </row>
    <row r="19" spans="1:18" x14ac:dyDescent="0.3">
      <c r="A19" s="210"/>
      <c r="B19" s="177" t="s">
        <v>17</v>
      </c>
      <c r="C19" s="23" t="s">
        <v>5</v>
      </c>
      <c r="D19" s="18">
        <v>182884</v>
      </c>
      <c r="E19" s="18">
        <f>E20+E21+E22+E23</f>
        <v>29622.75</v>
      </c>
      <c r="F19" s="18">
        <f>F20+F21+F23</f>
        <v>19922.099999999999</v>
      </c>
      <c r="G19" s="18">
        <f>G20+G21+G23</f>
        <v>59907.700000000004</v>
      </c>
      <c r="H19" s="18">
        <f>H20+H21+H23</f>
        <v>210668.5</v>
      </c>
      <c r="I19" s="19">
        <f>I20+I21+I22+I23</f>
        <v>380103.1</v>
      </c>
      <c r="J19" s="19">
        <f>J20+J21+J22+J23</f>
        <v>179278.6</v>
      </c>
      <c r="K19" s="24">
        <f>J19+I19+H19+G19+F19+E19+D19</f>
        <v>1062386.75</v>
      </c>
      <c r="L19" s="13"/>
    </row>
    <row r="20" spans="1:18" x14ac:dyDescent="0.3">
      <c r="A20" s="210"/>
      <c r="B20" s="177"/>
      <c r="C20" s="23" t="s">
        <v>8</v>
      </c>
      <c r="D20" s="18">
        <v>18825</v>
      </c>
      <c r="E20" s="18">
        <f>E25+E135+E641+E681</f>
        <v>12533.95</v>
      </c>
      <c r="F20" s="18">
        <f>F25+F135+F641+F681</f>
        <v>15494.699999999999</v>
      </c>
      <c r="G20" s="18">
        <f>G25+G135+G641+G681+G766</f>
        <v>21095.200000000004</v>
      </c>
      <c r="H20" s="18">
        <f>H25+H135+H641+H681+H766</f>
        <v>82718.3</v>
      </c>
      <c r="I20" s="19">
        <f>I15+I22</f>
        <v>61408.2</v>
      </c>
      <c r="J20" s="19">
        <f>J15+J22</f>
        <v>66504.400000000009</v>
      </c>
      <c r="K20" s="24">
        <f>J20+I20+H20+G20+F20+E20+D20</f>
        <v>278579.75000000006</v>
      </c>
      <c r="L20" s="13"/>
    </row>
    <row r="21" spans="1:18" x14ac:dyDescent="0.3">
      <c r="A21" s="210"/>
      <c r="B21" s="177"/>
      <c r="C21" s="23" t="s">
        <v>9</v>
      </c>
      <c r="D21" s="18">
        <f>D36+D81+D91+D106+D151+D156+D161+D456+D602+D622+D652+D697+D717+D752</f>
        <v>124059</v>
      </c>
      <c r="E21" s="18">
        <f>E36+E81+E91+E106+E151+E156+E161+E456+E602+E622+E652+E697+E717+E752</f>
        <v>17088.8</v>
      </c>
      <c r="F21" s="18">
        <f>F36+F81+F91+F106+F151+F156+F161+F456+F602+F622+F652+F697+F717+F752</f>
        <v>4427.3999999999996</v>
      </c>
      <c r="G21" s="18">
        <f>G26+G136+G646+G682+G767</f>
        <v>38812.5</v>
      </c>
      <c r="H21" s="18">
        <f>H16+H22</f>
        <v>52280.7</v>
      </c>
      <c r="I21" s="19">
        <f>I16+I22</f>
        <v>290116.3</v>
      </c>
      <c r="J21" s="19">
        <f>J16+J22</f>
        <v>86546.6</v>
      </c>
      <c r="K21" s="24">
        <f>J21+I21+H21+G21+F21+E21+D21</f>
        <v>613331.30000000005</v>
      </c>
      <c r="L21" s="20"/>
    </row>
    <row r="22" spans="1:18" x14ac:dyDescent="0.3">
      <c r="A22" s="210"/>
      <c r="B22" s="177"/>
      <c r="C22" s="23" t="s">
        <v>10</v>
      </c>
      <c r="D22" s="18">
        <f t="shared" ref="D22:K22" si="2">D37+D82+D92+D107+D152+D157+D162+D457+D603+D608+D623+D653+D698+D718+D753</f>
        <v>0</v>
      </c>
      <c r="E22" s="18">
        <f t="shared" si="2"/>
        <v>0</v>
      </c>
      <c r="F22" s="18">
        <f t="shared" si="2"/>
        <v>0</v>
      </c>
      <c r="G22" s="18">
        <f t="shared" si="2"/>
        <v>0</v>
      </c>
      <c r="H22" s="18">
        <f t="shared" si="2"/>
        <v>0</v>
      </c>
      <c r="I22" s="19">
        <f t="shared" si="2"/>
        <v>0</v>
      </c>
      <c r="J22" s="19">
        <f t="shared" si="2"/>
        <v>0</v>
      </c>
      <c r="K22" s="24">
        <f t="shared" si="2"/>
        <v>0</v>
      </c>
      <c r="L22" s="13"/>
    </row>
    <row r="23" spans="1:18" ht="14.4" customHeight="1" thickBot="1" x14ac:dyDescent="0.35">
      <c r="A23" s="211"/>
      <c r="B23" s="184"/>
      <c r="C23" s="25" t="s">
        <v>11</v>
      </c>
      <c r="D23" s="26">
        <f>D38+D83+D93+D108+D153+D158+D163+D458+D604+D609+D624+D654+D699+D719+D754</f>
        <v>40000</v>
      </c>
      <c r="E23" s="26">
        <f>E38+E83+E93+E108+E153+E158+E163+E458+E604+E609+E624+E654+E699+E719+E754</f>
        <v>0</v>
      </c>
      <c r="F23" s="26">
        <f>F38+F83+F93+F108+F153+F158+F163+F458+F604+F609+F624+F654+F699+F719+F754</f>
        <v>0</v>
      </c>
      <c r="G23" s="26">
        <f>G18+G22</f>
        <v>0</v>
      </c>
      <c r="H23" s="26">
        <f>H18+H22</f>
        <v>75669.5</v>
      </c>
      <c r="I23" s="27">
        <f>I18+I22</f>
        <v>28578.6</v>
      </c>
      <c r="J23" s="27">
        <f>J18+J22</f>
        <v>26227.599999999999</v>
      </c>
      <c r="K23" s="244">
        <f>J23+I23+H23+G23+F23+E23+D23</f>
        <v>170475.7</v>
      </c>
      <c r="L23" s="13"/>
    </row>
    <row r="24" spans="1:18" ht="15" customHeight="1" x14ac:dyDescent="0.3">
      <c r="A24" s="209" t="s">
        <v>142</v>
      </c>
      <c r="B24" s="223" t="s">
        <v>3</v>
      </c>
      <c r="C24" s="28" t="s">
        <v>5</v>
      </c>
      <c r="D24" s="29">
        <f>D25+D26+D27+D28</f>
        <v>157638.70000000001</v>
      </c>
      <c r="E24" s="29">
        <f t="shared" ref="E24:J24" si="3">E25+E26+E27+E28</f>
        <v>5736.1</v>
      </c>
      <c r="F24" s="29">
        <f t="shared" si="3"/>
        <v>6063.5999999999995</v>
      </c>
      <c r="G24" s="29">
        <f t="shared" si="3"/>
        <v>6205.1</v>
      </c>
      <c r="H24" s="29">
        <f>H25+H26+H27+H28</f>
        <v>60242.7</v>
      </c>
      <c r="I24" s="30">
        <f>I25+I26+I27+I28</f>
        <v>108259</v>
      </c>
      <c r="J24" s="30">
        <f t="shared" si="3"/>
        <v>124963.6</v>
      </c>
      <c r="K24" s="243">
        <f>J24+I24+H24+G24+F24+E24+D24</f>
        <v>469108.79999999993</v>
      </c>
      <c r="L24" s="31"/>
      <c r="M24" s="32"/>
      <c r="N24" s="17"/>
    </row>
    <row r="25" spans="1:18" x14ac:dyDescent="0.3">
      <c r="A25" s="228"/>
      <c r="B25" s="224"/>
      <c r="C25" s="33" t="s">
        <v>8</v>
      </c>
      <c r="D25" s="34">
        <f t="shared" ref="D25:G28" si="4">D35+D80+D90+D105</f>
        <v>9358.6</v>
      </c>
      <c r="E25" s="34">
        <f t="shared" si="4"/>
        <v>5736.1</v>
      </c>
      <c r="F25" s="34">
        <f t="shared" si="4"/>
        <v>6063.5999999999995</v>
      </c>
      <c r="G25" s="34">
        <f t="shared" si="4"/>
        <v>6205.1</v>
      </c>
      <c r="H25" s="34">
        <f>H35+H80+H90+H105+H115</f>
        <v>56951.1</v>
      </c>
      <c r="I25" s="35">
        <f>I35+I80+I90+I105+I115</f>
        <v>45183.1</v>
      </c>
      <c r="J25" s="35">
        <f>J35+J80+J90+J105+J115+J95</f>
        <v>61887.700000000004</v>
      </c>
      <c r="K25" s="22">
        <f>D25+E25+F25+G25+H25+J25</f>
        <v>146202.20000000001</v>
      </c>
      <c r="L25" s="20"/>
      <c r="M25" s="36"/>
    </row>
    <row r="26" spans="1:18" x14ac:dyDescent="0.3">
      <c r="A26" s="228"/>
      <c r="B26" s="224"/>
      <c r="C26" s="33" t="s">
        <v>9</v>
      </c>
      <c r="D26" s="34">
        <f t="shared" si="4"/>
        <v>108280.1</v>
      </c>
      <c r="E26" s="34">
        <f t="shared" si="4"/>
        <v>0</v>
      </c>
      <c r="F26" s="34">
        <f t="shared" si="4"/>
        <v>0</v>
      </c>
      <c r="G26" s="34">
        <f t="shared" si="4"/>
        <v>0</v>
      </c>
      <c r="H26" s="34">
        <f>H36+H81+H91+H106+H116</f>
        <v>3291.6</v>
      </c>
      <c r="I26" s="35">
        <f>I36+I81+I91+I106+I116</f>
        <v>63075.9</v>
      </c>
      <c r="J26" s="35">
        <f>J36+J81+J91+J106+J116</f>
        <v>63075.9</v>
      </c>
      <c r="K26" s="22">
        <f>D26+E26+F26+G26+H26+J26</f>
        <v>174647.6</v>
      </c>
      <c r="L26" s="20"/>
      <c r="M26" s="13"/>
      <c r="N26" s="13"/>
      <c r="O26" s="13"/>
      <c r="P26" s="13"/>
      <c r="Q26" s="13"/>
      <c r="R26" s="13"/>
    </row>
    <row r="27" spans="1:18" x14ac:dyDescent="0.3">
      <c r="A27" s="228"/>
      <c r="B27" s="224"/>
      <c r="C27" s="33" t="s">
        <v>10</v>
      </c>
      <c r="D27" s="34">
        <f t="shared" si="4"/>
        <v>0</v>
      </c>
      <c r="E27" s="34">
        <f t="shared" si="4"/>
        <v>0</v>
      </c>
      <c r="F27" s="34">
        <f t="shared" si="4"/>
        <v>0</v>
      </c>
      <c r="G27" s="34">
        <f t="shared" si="4"/>
        <v>0</v>
      </c>
      <c r="H27" s="34">
        <f t="shared" ref="H27:J28" si="5">H37+H82+H92+H107</f>
        <v>0</v>
      </c>
      <c r="I27" s="35">
        <f t="shared" si="5"/>
        <v>0</v>
      </c>
      <c r="J27" s="35">
        <f t="shared" si="5"/>
        <v>0</v>
      </c>
      <c r="K27" s="22">
        <f>D27+E27+F27+G27+H27+J27</f>
        <v>0</v>
      </c>
      <c r="L27" s="20"/>
      <c r="M27" s="32"/>
      <c r="N27" s="17"/>
      <c r="O27" s="17"/>
      <c r="P27" s="17"/>
      <c r="Q27" s="17"/>
      <c r="R27" s="17"/>
    </row>
    <row r="28" spans="1:18" x14ac:dyDescent="0.3">
      <c r="A28" s="228"/>
      <c r="B28" s="224"/>
      <c r="C28" s="33" t="s">
        <v>11</v>
      </c>
      <c r="D28" s="34">
        <f t="shared" si="4"/>
        <v>40000</v>
      </c>
      <c r="E28" s="34">
        <f t="shared" si="4"/>
        <v>0</v>
      </c>
      <c r="F28" s="34">
        <f t="shared" si="4"/>
        <v>0</v>
      </c>
      <c r="G28" s="34">
        <f t="shared" si="4"/>
        <v>0</v>
      </c>
      <c r="H28" s="34">
        <f t="shared" si="5"/>
        <v>0</v>
      </c>
      <c r="I28" s="35">
        <f t="shared" si="5"/>
        <v>0</v>
      </c>
      <c r="J28" s="35">
        <f t="shared" si="5"/>
        <v>0</v>
      </c>
      <c r="K28" s="22">
        <f>D28+E28+F28+G28+H28+J28</f>
        <v>40000</v>
      </c>
      <c r="L28" s="20"/>
      <c r="M28" s="36"/>
    </row>
    <row r="29" spans="1:18" x14ac:dyDescent="0.3">
      <c r="A29" s="228"/>
      <c r="B29" s="224" t="s">
        <v>12</v>
      </c>
      <c r="C29" s="33" t="s">
        <v>5</v>
      </c>
      <c r="D29" s="34">
        <f>D39+D49+D84+D94+D99+D109</f>
        <v>157638.70000000001</v>
      </c>
      <c r="E29" s="34">
        <f>E39+E49+E84+E94+E99+E109+E44</f>
        <v>5736.1</v>
      </c>
      <c r="F29" s="34">
        <f>F39+F49+F84+F94+F99+F109+F44</f>
        <v>6063.5999999999995</v>
      </c>
      <c r="G29" s="34">
        <f>G39+G44+G49+G84+G94+G99+G109</f>
        <v>6205.1</v>
      </c>
      <c r="H29" s="34">
        <f>H39+H49+H84+H94+H99+H109+H44+H64+H119+H124+H128+H69+H74+H54</f>
        <v>60242.7</v>
      </c>
      <c r="I29" s="35">
        <f>I39+I49+I84+I94+I99+I109+I44+I119+I124+I129</f>
        <v>108259</v>
      </c>
      <c r="J29" s="35">
        <f>J39+J49+J84+J94+J99+J109+J44+J64+J119+J124+J129</f>
        <v>124963.6</v>
      </c>
      <c r="K29" s="24">
        <f>K39+K44+K49+K84+K94+K99+K109</f>
        <v>242341.2</v>
      </c>
      <c r="L29" s="20"/>
      <c r="M29" s="36"/>
    </row>
    <row r="30" spans="1:18" x14ac:dyDescent="0.3">
      <c r="A30" s="228"/>
      <c r="B30" s="224"/>
      <c r="C30" s="33" t="s">
        <v>8</v>
      </c>
      <c r="D30" s="34">
        <f>D40+D50+D85+D95+D100+D110</f>
        <v>9358.6</v>
      </c>
      <c r="E30" s="34">
        <f>E40+E50+E85+E95+E100+E110+E45</f>
        <v>5736.1</v>
      </c>
      <c r="F30" s="34">
        <f>F40+F50+F85+F95+F100+F110+F45</f>
        <v>6063.5999999999995</v>
      </c>
      <c r="G30" s="34">
        <f>G40+G45+G50+G85+G95+G100+G110</f>
        <v>6205.1</v>
      </c>
      <c r="H30" s="34">
        <f>H40+H50+H85+H95+H100+H110+H45+H65+H120+H125+H130+H70+H75+H55</f>
        <v>56951.1</v>
      </c>
      <c r="I30" s="35">
        <f>I40+I50+I85+I95+I100+I110+I44+I120+I125+I130</f>
        <v>45183.1</v>
      </c>
      <c r="J30" s="35">
        <f>J40+J50+J85+J95+J100+110:110+J45+J65+J120+J125+J130</f>
        <v>61887.700000000004</v>
      </c>
      <c r="K30" s="24">
        <f>K40+K45+K50+K85+K95+K100+K110</f>
        <v>94061.1</v>
      </c>
      <c r="L30" s="20"/>
      <c r="M30" s="36"/>
    </row>
    <row r="31" spans="1:18" x14ac:dyDescent="0.3">
      <c r="A31" s="228"/>
      <c r="B31" s="224"/>
      <c r="C31" s="33" t="s">
        <v>9</v>
      </c>
      <c r="D31" s="34">
        <f>D41+D51+D86+D96+D101+D111</f>
        <v>108280.1</v>
      </c>
      <c r="E31" s="34">
        <f t="shared" ref="E31:G33" si="6">E41+E51+E86+E96+E101+E111</f>
        <v>0</v>
      </c>
      <c r="F31" s="34">
        <f t="shared" si="6"/>
        <v>0</v>
      </c>
      <c r="G31" s="34">
        <f t="shared" si="6"/>
        <v>0</v>
      </c>
      <c r="H31" s="34">
        <f>H41+H51+H86+H96+H101+H111+H46+H66+H121+H126+H131+H71+H76+H56</f>
        <v>3291.6</v>
      </c>
      <c r="I31" s="35">
        <f>I41+I51+I86+I96+I101+I111+I46+I66+I121+I126+I131</f>
        <v>63075.9</v>
      </c>
      <c r="J31" s="35">
        <f>J41+J51+J86+J96+J101+J111+J46+J66+J121+J126+J131</f>
        <v>63075.9</v>
      </c>
      <c r="K31" s="24">
        <f>K41+K51+K86+K96+K101+K111</f>
        <v>108280.1</v>
      </c>
      <c r="L31" s="20"/>
      <c r="M31" s="36"/>
    </row>
    <row r="32" spans="1:18" x14ac:dyDescent="0.3">
      <c r="A32" s="228"/>
      <c r="B32" s="224"/>
      <c r="C32" s="33" t="s">
        <v>10</v>
      </c>
      <c r="D32" s="34">
        <f>D42+D52+D87+D97+D102+D112</f>
        <v>0</v>
      </c>
      <c r="E32" s="34">
        <f t="shared" si="6"/>
        <v>0</v>
      </c>
      <c r="F32" s="34">
        <f t="shared" si="6"/>
        <v>0</v>
      </c>
      <c r="G32" s="34">
        <f t="shared" si="6"/>
        <v>0</v>
      </c>
      <c r="H32" s="34">
        <f t="shared" ref="H32:J33" si="7">H42+H52+H87+H97+H102+H112</f>
        <v>0</v>
      </c>
      <c r="I32" s="35">
        <f t="shared" si="7"/>
        <v>0</v>
      </c>
      <c r="J32" s="35">
        <f t="shared" si="7"/>
        <v>0</v>
      </c>
      <c r="K32" s="24">
        <f>K42+K52+K87+K97+K102+K112</f>
        <v>0</v>
      </c>
      <c r="L32" s="20"/>
      <c r="M32" s="36"/>
    </row>
    <row r="33" spans="1:13" ht="16.95" customHeight="1" thickBot="1" x14ac:dyDescent="0.35">
      <c r="A33" s="229"/>
      <c r="B33" s="227"/>
      <c r="C33" s="37" t="s">
        <v>11</v>
      </c>
      <c r="D33" s="34">
        <f>D43+D53+D88+D98+D103+D113</f>
        <v>40000</v>
      </c>
      <c r="E33" s="34">
        <f t="shared" si="6"/>
        <v>0</v>
      </c>
      <c r="F33" s="34">
        <f t="shared" si="6"/>
        <v>0</v>
      </c>
      <c r="G33" s="34">
        <f t="shared" si="6"/>
        <v>0</v>
      </c>
      <c r="H33" s="34">
        <f t="shared" si="7"/>
        <v>0</v>
      </c>
      <c r="I33" s="35">
        <f t="shared" si="7"/>
        <v>0</v>
      </c>
      <c r="J33" s="35">
        <f t="shared" si="7"/>
        <v>0</v>
      </c>
      <c r="K33" s="24">
        <f>K43+K53+K88+K98+K103+K113</f>
        <v>40000</v>
      </c>
      <c r="L33" s="20"/>
      <c r="M33" s="36"/>
    </row>
    <row r="34" spans="1:13" ht="14.4" customHeight="1" x14ac:dyDescent="0.3">
      <c r="A34" s="231" t="s">
        <v>14</v>
      </c>
      <c r="B34" s="190" t="s">
        <v>17</v>
      </c>
      <c r="C34" s="38" t="s">
        <v>5</v>
      </c>
      <c r="D34" s="39">
        <f>D39+D49</f>
        <v>834.8</v>
      </c>
      <c r="E34" s="39">
        <f>E39+E49+E44</f>
        <v>5536.1</v>
      </c>
      <c r="F34" s="39">
        <f>F39+F49+F44</f>
        <v>6003.5999999999995</v>
      </c>
      <c r="G34" s="39">
        <f>G39+G44+G49</f>
        <v>6205.1</v>
      </c>
      <c r="H34" s="39">
        <f>H39+H44+H49+H64+H69+H74+H54+H59</f>
        <v>59622.7</v>
      </c>
      <c r="I34" s="40">
        <f>I39+I44+I49+I64</f>
        <v>40435.5</v>
      </c>
      <c r="J34" s="40">
        <f>J39+J49+J64+J44</f>
        <v>56402.8</v>
      </c>
      <c r="K34" s="41">
        <f>D34+E34+F34+G34+H34+J34</f>
        <v>134605.09999999998</v>
      </c>
      <c r="L34" s="31"/>
      <c r="M34" s="32"/>
    </row>
    <row r="35" spans="1:13" x14ac:dyDescent="0.3">
      <c r="A35" s="232"/>
      <c r="B35" s="191"/>
      <c r="C35" s="42" t="s">
        <v>8</v>
      </c>
      <c r="D35" s="43">
        <f>D40+D50</f>
        <v>834.8</v>
      </c>
      <c r="E35" s="43">
        <f>E50+E40+E45</f>
        <v>5536.1</v>
      </c>
      <c r="F35" s="43">
        <f>F40+F50+F45</f>
        <v>6003.5999999999995</v>
      </c>
      <c r="G35" s="43">
        <f>G40+G45+G50</f>
        <v>6205.1</v>
      </c>
      <c r="H35" s="43">
        <f>H40+H45+H50+H65+H70+H75+H55+H60</f>
        <v>56331.1</v>
      </c>
      <c r="I35" s="44">
        <f>I40+I50+I65+I45</f>
        <v>40435.5</v>
      </c>
      <c r="J35" s="44">
        <f>J40+J50+J65+J45</f>
        <v>56402.8</v>
      </c>
      <c r="K35" s="45">
        <f>D35+E35+F35+G35+H35+J35</f>
        <v>131313.5</v>
      </c>
      <c r="L35" s="20"/>
      <c r="M35" s="36"/>
    </row>
    <row r="36" spans="1:13" x14ac:dyDescent="0.3">
      <c r="A36" s="232"/>
      <c r="B36" s="191"/>
      <c r="C36" s="42" t="s">
        <v>9</v>
      </c>
      <c r="D36" s="43">
        <f>D41+D51</f>
        <v>0</v>
      </c>
      <c r="E36" s="43">
        <f>E41+E51</f>
        <v>0</v>
      </c>
      <c r="F36" s="43">
        <f t="shared" ref="F36:G36" si="8">F41+F51</f>
        <v>0</v>
      </c>
      <c r="G36" s="43">
        <f t="shared" si="8"/>
        <v>0</v>
      </c>
      <c r="H36" s="43">
        <f>H41+H46+H51+H66+H71+H76+H56</f>
        <v>3291.6</v>
      </c>
      <c r="I36" s="44">
        <f>I41+I51+I66</f>
        <v>0</v>
      </c>
      <c r="J36" s="44">
        <f>J41+J51+J66</f>
        <v>0</v>
      </c>
      <c r="K36" s="45">
        <f t="shared" ref="K36:K608" si="9">D36+E36+F36+G36+H36+J36</f>
        <v>3291.6</v>
      </c>
      <c r="L36" s="20"/>
      <c r="M36" s="36"/>
    </row>
    <row r="37" spans="1:13" x14ac:dyDescent="0.3">
      <c r="A37" s="232"/>
      <c r="B37" s="191"/>
      <c r="C37" s="42" t="s">
        <v>10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4">
        <v>0</v>
      </c>
      <c r="J37" s="44">
        <v>0</v>
      </c>
      <c r="K37" s="45">
        <f t="shared" si="9"/>
        <v>0</v>
      </c>
      <c r="L37" s="20"/>
      <c r="M37" s="36"/>
    </row>
    <row r="38" spans="1:13" x14ac:dyDescent="0.3">
      <c r="A38" s="232"/>
      <c r="B38" s="191"/>
      <c r="C38" s="42" t="s">
        <v>11</v>
      </c>
      <c r="D38" s="43">
        <f>D43+D53</f>
        <v>0</v>
      </c>
      <c r="E38" s="43">
        <v>0</v>
      </c>
      <c r="F38" s="43">
        <v>0</v>
      </c>
      <c r="G38" s="43">
        <v>0</v>
      </c>
      <c r="H38" s="43">
        <v>0</v>
      </c>
      <c r="I38" s="44">
        <v>0</v>
      </c>
      <c r="J38" s="44">
        <v>0</v>
      </c>
      <c r="K38" s="45">
        <f t="shared" si="9"/>
        <v>0</v>
      </c>
      <c r="L38" s="20"/>
      <c r="M38" s="36"/>
    </row>
    <row r="39" spans="1:13" ht="14.4" customHeight="1" x14ac:dyDescent="0.3">
      <c r="A39" s="148" t="s">
        <v>26</v>
      </c>
      <c r="B39" s="177" t="s">
        <v>17</v>
      </c>
      <c r="C39" s="23" t="s">
        <v>5</v>
      </c>
      <c r="D39" s="46">
        <f t="shared" ref="D39:J39" si="10">D40+D41+D42+D43</f>
        <v>834.8</v>
      </c>
      <c r="E39" s="46">
        <f t="shared" si="10"/>
        <v>4844.6000000000004</v>
      </c>
      <c r="F39" s="46">
        <f>F40+F41+F42+F43</f>
        <v>4843.3999999999996</v>
      </c>
      <c r="G39" s="46">
        <f>G43+G42+G41+G40</f>
        <v>5225.1000000000004</v>
      </c>
      <c r="H39" s="46">
        <f>H40+H41+H42+H43</f>
        <v>2451.9</v>
      </c>
      <c r="I39" s="47">
        <f t="shared" ref="I39" si="11">I40+I41+I42+I43</f>
        <v>40435.5</v>
      </c>
      <c r="J39" s="47">
        <f t="shared" si="10"/>
        <v>56402.8</v>
      </c>
      <c r="K39" s="48">
        <f>D39+E39+F39+G39+H39+J39</f>
        <v>74602.600000000006</v>
      </c>
      <c r="L39" s="20"/>
      <c r="M39" s="36"/>
    </row>
    <row r="40" spans="1:13" x14ac:dyDescent="0.3">
      <c r="A40" s="149"/>
      <c r="B40" s="177"/>
      <c r="C40" s="23" t="s">
        <v>8</v>
      </c>
      <c r="D40" s="46">
        <v>834.8</v>
      </c>
      <c r="E40" s="46">
        <v>4844.6000000000004</v>
      </c>
      <c r="F40" s="46">
        <v>4843.3999999999996</v>
      </c>
      <c r="G40" s="46">
        <v>5225.1000000000004</v>
      </c>
      <c r="H40" s="46">
        <v>2451.9</v>
      </c>
      <c r="I40" s="47">
        <v>40435.5</v>
      </c>
      <c r="J40" s="47">
        <v>56402.8</v>
      </c>
      <c r="K40" s="48">
        <f>D40+E40+F40+G40+H40+J40</f>
        <v>74602.600000000006</v>
      </c>
      <c r="L40" s="20"/>
      <c r="M40" s="36"/>
    </row>
    <row r="41" spans="1:13" x14ac:dyDescent="0.3">
      <c r="A41" s="149"/>
      <c r="B41" s="177"/>
      <c r="C41" s="23" t="s">
        <v>9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7">
        <v>0</v>
      </c>
      <c r="J41" s="47">
        <v>0</v>
      </c>
      <c r="K41" s="48">
        <f>D41+E41+F41+G41+H41+J41</f>
        <v>0</v>
      </c>
      <c r="L41" s="20"/>
      <c r="M41" s="36"/>
    </row>
    <row r="42" spans="1:13" x14ac:dyDescent="0.3">
      <c r="A42" s="149"/>
      <c r="B42" s="177"/>
      <c r="C42" s="23" t="s">
        <v>10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7">
        <v>0</v>
      </c>
      <c r="J42" s="47">
        <v>0</v>
      </c>
      <c r="K42" s="48">
        <v>0</v>
      </c>
      <c r="L42" s="20"/>
      <c r="M42" s="36"/>
    </row>
    <row r="43" spans="1:13" ht="13.95" customHeight="1" x14ac:dyDescent="0.3">
      <c r="A43" s="149"/>
      <c r="B43" s="177"/>
      <c r="C43" s="23" t="s">
        <v>11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9">
        <v>0</v>
      </c>
      <c r="J43" s="19">
        <v>0</v>
      </c>
      <c r="K43" s="22">
        <f t="shared" ref="K43:K53" si="12">D43+E43+F43+G43+H43+J43</f>
        <v>0</v>
      </c>
      <c r="L43" s="20"/>
      <c r="M43" s="36"/>
    </row>
    <row r="44" spans="1:13" ht="18" customHeight="1" x14ac:dyDescent="0.3">
      <c r="A44" s="149"/>
      <c r="B44" s="153" t="s">
        <v>83</v>
      </c>
      <c r="C44" s="23" t="s">
        <v>5</v>
      </c>
      <c r="D44" s="18">
        <f t="shared" ref="D44:J44" si="13">D45+D46+D47+D48</f>
        <v>0</v>
      </c>
      <c r="E44" s="18">
        <f t="shared" si="13"/>
        <v>465.4</v>
      </c>
      <c r="F44" s="18">
        <f>F45+F46+F47+F48</f>
        <v>1160.2</v>
      </c>
      <c r="G44" s="18">
        <f t="shared" si="13"/>
        <v>980</v>
      </c>
      <c r="H44" s="18">
        <f t="shared" si="13"/>
        <v>1049.2</v>
      </c>
      <c r="I44" s="19">
        <f t="shared" ref="I44" si="14">I45+I46+I47+I48</f>
        <v>0</v>
      </c>
      <c r="J44" s="19">
        <f t="shared" si="13"/>
        <v>0</v>
      </c>
      <c r="K44" s="22">
        <f>D44+E44+F44+G44+H44+J44</f>
        <v>3654.8</v>
      </c>
      <c r="L44" s="20"/>
      <c r="M44" s="36"/>
    </row>
    <row r="45" spans="1:13" ht="18" customHeight="1" x14ac:dyDescent="0.3">
      <c r="A45" s="149"/>
      <c r="B45" s="151"/>
      <c r="C45" s="23" t="s">
        <v>8</v>
      </c>
      <c r="D45" s="18">
        <v>0</v>
      </c>
      <c r="E45" s="18">
        <v>465.4</v>
      </c>
      <c r="F45" s="18">
        <v>1160.2</v>
      </c>
      <c r="G45" s="18">
        <v>980</v>
      </c>
      <c r="H45" s="18">
        <v>1049.2</v>
      </c>
      <c r="I45" s="19">
        <v>0</v>
      </c>
      <c r="J45" s="19">
        <v>0</v>
      </c>
      <c r="K45" s="22">
        <f>D45+E45+F45+G45+H45+J45</f>
        <v>3654.8</v>
      </c>
      <c r="L45" s="20"/>
      <c r="M45" s="36"/>
    </row>
    <row r="46" spans="1:13" ht="14.4" customHeight="1" x14ac:dyDescent="0.3">
      <c r="A46" s="149"/>
      <c r="B46" s="151"/>
      <c r="C46" s="23" t="s">
        <v>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9">
        <v>0</v>
      </c>
      <c r="J46" s="19">
        <v>0</v>
      </c>
      <c r="K46" s="22">
        <f>D46++E46+F46+G46+H46+J46</f>
        <v>0</v>
      </c>
      <c r="L46" s="20"/>
      <c r="M46" s="36"/>
    </row>
    <row r="47" spans="1:13" ht="14.4" customHeight="1" x14ac:dyDescent="0.3">
      <c r="A47" s="149"/>
      <c r="B47" s="151"/>
      <c r="C47" s="23" t="s">
        <v>10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9">
        <v>0</v>
      </c>
      <c r="J47" s="19">
        <v>0</v>
      </c>
      <c r="K47" s="22">
        <f>D47+E47+F47+G47+H47+J47</f>
        <v>0</v>
      </c>
      <c r="L47" s="20"/>
      <c r="M47" s="36"/>
    </row>
    <row r="48" spans="1:13" ht="15" customHeight="1" x14ac:dyDescent="0.3">
      <c r="A48" s="150"/>
      <c r="B48" s="152"/>
      <c r="C48" s="23" t="s">
        <v>11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9">
        <v>0</v>
      </c>
      <c r="J48" s="19">
        <v>0</v>
      </c>
      <c r="K48" s="22">
        <f>D48+E48+F48+G48+H48+J48</f>
        <v>0</v>
      </c>
      <c r="L48" s="20"/>
      <c r="M48" s="36"/>
    </row>
    <row r="49" spans="1:13" ht="15.75" customHeight="1" x14ac:dyDescent="0.3">
      <c r="A49" s="202" t="s">
        <v>27</v>
      </c>
      <c r="B49" s="177" t="s">
        <v>17</v>
      </c>
      <c r="C49" s="23" t="s">
        <v>5</v>
      </c>
      <c r="D49" s="46">
        <f t="shared" ref="D49:J49" si="15">D50+D51+D52+D53</f>
        <v>0</v>
      </c>
      <c r="E49" s="46">
        <f>E50+E51+E52+E53</f>
        <v>226.1</v>
      </c>
      <c r="F49" s="46">
        <f t="shared" si="15"/>
        <v>0</v>
      </c>
      <c r="G49" s="46">
        <f t="shared" si="15"/>
        <v>0</v>
      </c>
      <c r="H49" s="46">
        <f t="shared" si="15"/>
        <v>6173.8</v>
      </c>
      <c r="I49" s="47">
        <f t="shared" ref="I49" si="16">I50+I51+I52+I53</f>
        <v>0</v>
      </c>
      <c r="J49" s="47">
        <f t="shared" si="15"/>
        <v>0</v>
      </c>
      <c r="K49" s="48">
        <f t="shared" si="12"/>
        <v>6399.9000000000005</v>
      </c>
      <c r="L49" s="20"/>
      <c r="M49" s="36"/>
    </row>
    <row r="50" spans="1:13" x14ac:dyDescent="0.3">
      <c r="A50" s="203"/>
      <c r="B50" s="177"/>
      <c r="C50" s="23" t="s">
        <v>8</v>
      </c>
      <c r="D50" s="46">
        <v>0</v>
      </c>
      <c r="E50" s="46">
        <v>226.1</v>
      </c>
      <c r="F50" s="46">
        <v>0</v>
      </c>
      <c r="G50" s="46">
        <v>0</v>
      </c>
      <c r="H50" s="46">
        <v>6173.8</v>
      </c>
      <c r="I50" s="47">
        <v>0</v>
      </c>
      <c r="J50" s="47">
        <v>0</v>
      </c>
      <c r="K50" s="48">
        <f t="shared" si="12"/>
        <v>6399.9000000000005</v>
      </c>
      <c r="L50" s="20"/>
      <c r="M50" s="36"/>
    </row>
    <row r="51" spans="1:13" ht="15" customHeight="1" x14ac:dyDescent="0.3">
      <c r="A51" s="203"/>
      <c r="B51" s="177"/>
      <c r="C51" s="23" t="s">
        <v>9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7">
        <v>0</v>
      </c>
      <c r="J51" s="47">
        <v>0</v>
      </c>
      <c r="K51" s="48">
        <f t="shared" si="12"/>
        <v>0</v>
      </c>
      <c r="L51" s="20"/>
      <c r="M51" s="36"/>
    </row>
    <row r="52" spans="1:13" x14ac:dyDescent="0.3">
      <c r="A52" s="203"/>
      <c r="B52" s="177"/>
      <c r="C52" s="23" t="s">
        <v>10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7">
        <v>0</v>
      </c>
      <c r="J52" s="47">
        <v>0</v>
      </c>
      <c r="K52" s="48">
        <f t="shared" si="12"/>
        <v>0</v>
      </c>
      <c r="L52" s="20"/>
      <c r="M52" s="36"/>
    </row>
    <row r="53" spans="1:13" ht="18" customHeight="1" x14ac:dyDescent="0.3">
      <c r="A53" s="203"/>
      <c r="B53" s="153"/>
      <c r="C53" s="49" t="s">
        <v>11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1">
        <v>0</v>
      </c>
      <c r="J53" s="51">
        <v>0</v>
      </c>
      <c r="K53" s="52">
        <f t="shared" si="12"/>
        <v>0</v>
      </c>
      <c r="L53" s="20"/>
      <c r="M53" s="36"/>
    </row>
    <row r="54" spans="1:13" ht="18" customHeight="1" x14ac:dyDescent="0.3">
      <c r="A54" s="203"/>
      <c r="B54" s="153" t="s">
        <v>83</v>
      </c>
      <c r="C54" s="128" t="s">
        <v>5</v>
      </c>
      <c r="D54" s="18">
        <f>D55+D56+D57+D58</f>
        <v>0</v>
      </c>
      <c r="E54" s="18">
        <f>E55+E56+E57+E58</f>
        <v>0</v>
      </c>
      <c r="F54" s="18">
        <f t="shared" ref="F54" si="17">F55+F56+F57+F58</f>
        <v>0</v>
      </c>
      <c r="G54" s="18">
        <f>G55+G56+G57+G58</f>
        <v>0</v>
      </c>
      <c r="H54" s="50">
        <f>H55+H56+H57+H58</f>
        <v>100</v>
      </c>
      <c r="I54" s="122">
        <v>0</v>
      </c>
      <c r="J54" s="51">
        <v>0</v>
      </c>
      <c r="K54" s="123"/>
      <c r="L54" s="20"/>
      <c r="M54" s="36"/>
    </row>
    <row r="55" spans="1:13" ht="18" customHeight="1" x14ac:dyDescent="0.3">
      <c r="A55" s="203"/>
      <c r="B55" s="151"/>
      <c r="C55" s="128" t="s">
        <v>8</v>
      </c>
      <c r="D55" s="46">
        <v>0</v>
      </c>
      <c r="E55" s="46">
        <v>0</v>
      </c>
      <c r="F55" s="46">
        <v>0</v>
      </c>
      <c r="G55" s="46">
        <v>0</v>
      </c>
      <c r="H55" s="50">
        <v>100</v>
      </c>
      <c r="I55" s="122">
        <v>0</v>
      </c>
      <c r="J55" s="51">
        <v>0</v>
      </c>
      <c r="K55" s="123"/>
      <c r="L55" s="20"/>
      <c r="M55" s="36"/>
    </row>
    <row r="56" spans="1:13" ht="18" customHeight="1" x14ac:dyDescent="0.3">
      <c r="A56" s="203"/>
      <c r="B56" s="151"/>
      <c r="C56" s="128" t="s">
        <v>9</v>
      </c>
      <c r="D56" s="46">
        <v>0</v>
      </c>
      <c r="E56" s="46">
        <v>0</v>
      </c>
      <c r="F56" s="46">
        <v>0</v>
      </c>
      <c r="G56" s="46">
        <v>0</v>
      </c>
      <c r="H56" s="50">
        <v>0</v>
      </c>
      <c r="I56" s="122">
        <v>0</v>
      </c>
      <c r="J56" s="51">
        <v>0</v>
      </c>
      <c r="K56" s="123"/>
      <c r="L56" s="20"/>
      <c r="M56" s="36"/>
    </row>
    <row r="57" spans="1:13" ht="18" customHeight="1" x14ac:dyDescent="0.3">
      <c r="A57" s="203"/>
      <c r="B57" s="151"/>
      <c r="C57" s="128" t="s">
        <v>10</v>
      </c>
      <c r="D57" s="46">
        <v>0</v>
      </c>
      <c r="E57" s="46">
        <v>0</v>
      </c>
      <c r="F57" s="46">
        <v>0</v>
      </c>
      <c r="G57" s="46">
        <v>0</v>
      </c>
      <c r="H57" s="50">
        <v>0</v>
      </c>
      <c r="I57" s="122">
        <v>0</v>
      </c>
      <c r="J57" s="51">
        <v>0</v>
      </c>
      <c r="K57" s="123"/>
      <c r="L57" s="20"/>
      <c r="M57" s="36"/>
    </row>
    <row r="58" spans="1:13" ht="18" customHeight="1" x14ac:dyDescent="0.3">
      <c r="A58" s="204"/>
      <c r="B58" s="152"/>
      <c r="C58" s="129" t="s">
        <v>11</v>
      </c>
      <c r="D58" s="50">
        <v>0</v>
      </c>
      <c r="E58" s="18">
        <v>0</v>
      </c>
      <c r="F58" s="18">
        <v>0</v>
      </c>
      <c r="G58" s="18">
        <v>0</v>
      </c>
      <c r="H58" s="50">
        <v>0</v>
      </c>
      <c r="I58" s="122">
        <v>0</v>
      </c>
      <c r="J58" s="51">
        <v>0</v>
      </c>
      <c r="K58" s="123"/>
      <c r="L58" s="20"/>
      <c r="M58" s="36"/>
    </row>
    <row r="59" spans="1:13" ht="18" customHeight="1" x14ac:dyDescent="0.3">
      <c r="A59" s="182" t="s">
        <v>28</v>
      </c>
      <c r="B59" s="161" t="s">
        <v>82</v>
      </c>
      <c r="C59" s="23" t="s">
        <v>5</v>
      </c>
      <c r="D59" s="18">
        <f>D60+D61+D62+D63</f>
        <v>0</v>
      </c>
      <c r="E59" s="18">
        <f>E60+E61+E62+E63</f>
        <v>0</v>
      </c>
      <c r="F59" s="18">
        <f t="shared" ref="F59" si="18">F60+F61+F62+F63</f>
        <v>0</v>
      </c>
      <c r="G59" s="18">
        <f>G60+G61+G62+G63</f>
        <v>0</v>
      </c>
      <c r="H59" s="50">
        <v>0</v>
      </c>
      <c r="I59" s="18">
        <f t="shared" ref="I59" si="19">I60+I61+I62+I63</f>
        <v>0</v>
      </c>
      <c r="J59" s="18">
        <f>J60+J61+J62+J63</f>
        <v>0</v>
      </c>
      <c r="K59" s="123"/>
      <c r="L59" s="20"/>
      <c r="M59" s="36"/>
    </row>
    <row r="60" spans="1:13" ht="18" customHeight="1" x14ac:dyDescent="0.3">
      <c r="A60" s="182"/>
      <c r="B60" s="191"/>
      <c r="C60" s="23" t="s">
        <v>8</v>
      </c>
      <c r="D60" s="46">
        <v>0</v>
      </c>
      <c r="E60" s="46">
        <v>0</v>
      </c>
      <c r="F60" s="46">
        <v>0</v>
      </c>
      <c r="G60" s="46">
        <v>0</v>
      </c>
      <c r="H60" s="50">
        <v>0</v>
      </c>
      <c r="I60" s="46">
        <v>0</v>
      </c>
      <c r="J60" s="46">
        <v>0</v>
      </c>
      <c r="K60" s="123"/>
      <c r="L60" s="20"/>
      <c r="M60" s="36"/>
    </row>
    <row r="61" spans="1:13" ht="18" customHeight="1" x14ac:dyDescent="0.3">
      <c r="A61" s="182"/>
      <c r="B61" s="191"/>
      <c r="C61" s="23" t="s">
        <v>9</v>
      </c>
      <c r="D61" s="46">
        <v>0</v>
      </c>
      <c r="E61" s="46">
        <v>0</v>
      </c>
      <c r="F61" s="46">
        <v>0</v>
      </c>
      <c r="G61" s="46">
        <v>0</v>
      </c>
      <c r="H61" s="50">
        <v>0</v>
      </c>
      <c r="I61" s="46">
        <v>0</v>
      </c>
      <c r="J61" s="46">
        <v>0</v>
      </c>
      <c r="K61" s="123"/>
      <c r="L61" s="20"/>
      <c r="M61" s="36"/>
    </row>
    <row r="62" spans="1:13" ht="18" customHeight="1" x14ac:dyDescent="0.3">
      <c r="A62" s="182"/>
      <c r="B62" s="191"/>
      <c r="C62" s="23" t="s">
        <v>10</v>
      </c>
      <c r="D62" s="46">
        <v>0</v>
      </c>
      <c r="E62" s="46">
        <v>0</v>
      </c>
      <c r="F62" s="46">
        <v>0</v>
      </c>
      <c r="G62" s="46">
        <v>0</v>
      </c>
      <c r="H62" s="50">
        <v>0</v>
      </c>
      <c r="I62" s="46">
        <v>0</v>
      </c>
      <c r="J62" s="46">
        <v>0</v>
      </c>
      <c r="K62" s="123"/>
      <c r="L62" s="20"/>
      <c r="M62" s="36"/>
    </row>
    <row r="63" spans="1:13" ht="18" customHeight="1" thickBot="1" x14ac:dyDescent="0.35">
      <c r="A63" s="183"/>
      <c r="B63" s="191"/>
      <c r="C63" s="25" t="s">
        <v>11</v>
      </c>
      <c r="D63" s="50">
        <v>0</v>
      </c>
      <c r="E63" s="18">
        <v>0</v>
      </c>
      <c r="F63" s="18">
        <v>0</v>
      </c>
      <c r="G63" s="18">
        <v>0</v>
      </c>
      <c r="H63" s="50">
        <v>0</v>
      </c>
      <c r="I63" s="18">
        <v>0</v>
      </c>
      <c r="J63" s="18">
        <v>0</v>
      </c>
      <c r="K63" s="123"/>
      <c r="L63" s="20"/>
      <c r="M63" s="36"/>
    </row>
    <row r="64" spans="1:13" ht="18" customHeight="1" x14ac:dyDescent="0.3">
      <c r="A64" s="148" t="s">
        <v>147</v>
      </c>
      <c r="B64" s="177" t="s">
        <v>17</v>
      </c>
      <c r="C64" s="128" t="s">
        <v>5</v>
      </c>
      <c r="D64" s="18">
        <f>D65+D66+D67+D68</f>
        <v>0</v>
      </c>
      <c r="E64" s="18">
        <f>E65+E66+E67+E68</f>
        <v>0</v>
      </c>
      <c r="F64" s="18">
        <f t="shared" ref="F64" si="20">F65+F66+F67+F68</f>
        <v>0</v>
      </c>
      <c r="G64" s="18">
        <f>G65+G66+G67+G68</f>
        <v>0</v>
      </c>
      <c r="H64" s="18">
        <f t="shared" ref="H64:J64" si="21">H65+H66+H67+H68</f>
        <v>46186.2</v>
      </c>
      <c r="I64" s="18">
        <f t="shared" si="21"/>
        <v>0</v>
      </c>
      <c r="J64" s="19">
        <f t="shared" si="21"/>
        <v>0</v>
      </c>
      <c r="K64" s="53">
        <f>D64+E64+F64+G64+H64+I64+J64</f>
        <v>46186.2</v>
      </c>
      <c r="L64" s="20"/>
      <c r="M64" s="36"/>
    </row>
    <row r="65" spans="1:13" ht="18" customHeight="1" x14ac:dyDescent="0.3">
      <c r="A65" s="149"/>
      <c r="B65" s="177"/>
      <c r="C65" s="128" t="s">
        <v>8</v>
      </c>
      <c r="D65" s="46">
        <v>0</v>
      </c>
      <c r="E65" s="46">
        <v>0</v>
      </c>
      <c r="F65" s="46">
        <v>0</v>
      </c>
      <c r="G65" s="46">
        <v>0</v>
      </c>
      <c r="H65" s="46">
        <v>46186.2</v>
      </c>
      <c r="I65" s="46">
        <v>0</v>
      </c>
      <c r="J65" s="47">
        <v>0</v>
      </c>
      <c r="K65" s="53">
        <f t="shared" ref="K65:K68" si="22">D65+E65+F65+G65+H65+I65+J65</f>
        <v>46186.2</v>
      </c>
      <c r="L65" s="20"/>
      <c r="M65" s="36"/>
    </row>
    <row r="66" spans="1:13" ht="18" customHeight="1" x14ac:dyDescent="0.3">
      <c r="A66" s="149"/>
      <c r="B66" s="177"/>
      <c r="C66" s="128" t="s">
        <v>9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7">
        <v>0</v>
      </c>
      <c r="K66" s="53">
        <f t="shared" si="22"/>
        <v>0</v>
      </c>
      <c r="L66" s="20"/>
      <c r="M66" s="36"/>
    </row>
    <row r="67" spans="1:13" ht="18" customHeight="1" x14ac:dyDescent="0.3">
      <c r="A67" s="149"/>
      <c r="B67" s="177"/>
      <c r="C67" s="128" t="s">
        <v>10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7">
        <v>0</v>
      </c>
      <c r="K67" s="53">
        <f t="shared" si="22"/>
        <v>0</v>
      </c>
      <c r="L67" s="20"/>
      <c r="M67" s="36"/>
    </row>
    <row r="68" spans="1:13" ht="18" customHeight="1" x14ac:dyDescent="0.3">
      <c r="A68" s="149"/>
      <c r="B68" s="153"/>
      <c r="C68" s="129" t="s">
        <v>11</v>
      </c>
      <c r="D68" s="50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9">
        <v>0</v>
      </c>
      <c r="K68" s="53">
        <f t="shared" si="22"/>
        <v>0</v>
      </c>
      <c r="L68" s="20"/>
      <c r="M68" s="36"/>
    </row>
    <row r="69" spans="1:13" ht="18" customHeight="1" x14ac:dyDescent="0.3">
      <c r="A69" s="202" t="s">
        <v>152</v>
      </c>
      <c r="B69" s="153" t="s">
        <v>17</v>
      </c>
      <c r="C69" s="128" t="s">
        <v>5</v>
      </c>
      <c r="D69" s="18">
        <f>D70+D71+D72+D73</f>
        <v>0</v>
      </c>
      <c r="E69" s="18">
        <f>E70+E71+E72+E73</f>
        <v>0</v>
      </c>
      <c r="F69" s="18">
        <f t="shared" ref="F69:G69" si="23">F70+F71+F72+F73</f>
        <v>0</v>
      </c>
      <c r="G69" s="18">
        <f t="shared" si="23"/>
        <v>0</v>
      </c>
      <c r="H69" s="54">
        <f>H70+H71+H72+H73</f>
        <v>1996.5</v>
      </c>
      <c r="I69" s="18">
        <f t="shared" ref="I69:J69" si="24">I70+I71+I72+I73</f>
        <v>0</v>
      </c>
      <c r="J69" s="18">
        <f t="shared" si="24"/>
        <v>0</v>
      </c>
      <c r="K69" s="55"/>
      <c r="L69" s="20"/>
      <c r="M69" s="36"/>
    </row>
    <row r="70" spans="1:13" ht="18" customHeight="1" x14ac:dyDescent="0.3">
      <c r="A70" s="203"/>
      <c r="B70" s="151"/>
      <c r="C70" s="128" t="s">
        <v>8</v>
      </c>
      <c r="D70" s="46">
        <v>0</v>
      </c>
      <c r="E70" s="46">
        <v>0</v>
      </c>
      <c r="F70" s="46">
        <v>0</v>
      </c>
      <c r="G70" s="46">
        <v>0</v>
      </c>
      <c r="H70" s="54">
        <v>200</v>
      </c>
      <c r="I70" s="46">
        <v>0</v>
      </c>
      <c r="J70" s="46">
        <v>0</v>
      </c>
      <c r="K70" s="55"/>
      <c r="L70" s="20"/>
      <c r="M70" s="36"/>
    </row>
    <row r="71" spans="1:13" ht="18" customHeight="1" x14ac:dyDescent="0.3">
      <c r="A71" s="203"/>
      <c r="B71" s="151"/>
      <c r="C71" s="128" t="s">
        <v>9</v>
      </c>
      <c r="D71" s="46">
        <v>0</v>
      </c>
      <c r="E71" s="46">
        <v>0</v>
      </c>
      <c r="F71" s="46">
        <v>0</v>
      </c>
      <c r="G71" s="46">
        <v>0</v>
      </c>
      <c r="H71" s="54">
        <v>1796.5</v>
      </c>
      <c r="I71" s="46">
        <v>0</v>
      </c>
      <c r="J71" s="46">
        <v>0</v>
      </c>
      <c r="K71" s="55"/>
      <c r="L71" s="20"/>
      <c r="M71" s="36"/>
    </row>
    <row r="72" spans="1:13" ht="18" customHeight="1" x14ac:dyDescent="0.3">
      <c r="A72" s="203"/>
      <c r="B72" s="151"/>
      <c r="C72" s="128" t="s">
        <v>10</v>
      </c>
      <c r="D72" s="46">
        <v>0</v>
      </c>
      <c r="E72" s="46">
        <v>0</v>
      </c>
      <c r="F72" s="46">
        <v>0</v>
      </c>
      <c r="G72" s="46">
        <v>0</v>
      </c>
      <c r="H72" s="54">
        <v>0</v>
      </c>
      <c r="I72" s="46">
        <v>0</v>
      </c>
      <c r="J72" s="46">
        <v>0</v>
      </c>
      <c r="K72" s="55"/>
      <c r="L72" s="20"/>
      <c r="M72" s="36"/>
    </row>
    <row r="73" spans="1:13" ht="18" customHeight="1" x14ac:dyDescent="0.3">
      <c r="A73" s="204"/>
      <c r="B73" s="152"/>
      <c r="C73" s="128" t="s">
        <v>11</v>
      </c>
      <c r="D73" s="18">
        <v>0</v>
      </c>
      <c r="E73" s="18">
        <v>0</v>
      </c>
      <c r="F73" s="18">
        <v>0</v>
      </c>
      <c r="G73" s="18">
        <v>0</v>
      </c>
      <c r="H73" s="54">
        <v>0</v>
      </c>
      <c r="I73" s="18">
        <v>0</v>
      </c>
      <c r="J73" s="18">
        <v>0</v>
      </c>
      <c r="K73" s="55"/>
      <c r="L73" s="20"/>
      <c r="M73" s="36"/>
    </row>
    <row r="74" spans="1:13" ht="18" customHeight="1" x14ac:dyDescent="0.3">
      <c r="A74" s="202" t="s">
        <v>153</v>
      </c>
      <c r="B74" s="177" t="s">
        <v>17</v>
      </c>
      <c r="C74" s="128" t="s">
        <v>5</v>
      </c>
      <c r="D74" s="18">
        <f>D75+D76+D77+D78</f>
        <v>0</v>
      </c>
      <c r="E74" s="18">
        <f>E75+E76+E77+E78</f>
        <v>0</v>
      </c>
      <c r="F74" s="18">
        <f t="shared" ref="F74:G74" si="25">F75+F76+F77+F78</f>
        <v>0</v>
      </c>
      <c r="G74" s="18">
        <f t="shared" si="25"/>
        <v>0</v>
      </c>
      <c r="H74" s="54">
        <f>H75+H76+H77+H78</f>
        <v>1665.1</v>
      </c>
      <c r="I74" s="18">
        <f t="shared" ref="I74:J74" si="26">I75+I76+I77+I78</f>
        <v>0</v>
      </c>
      <c r="J74" s="18">
        <f t="shared" si="26"/>
        <v>0</v>
      </c>
      <c r="K74" s="55"/>
      <c r="L74" s="20"/>
      <c r="M74" s="36"/>
    </row>
    <row r="75" spans="1:13" ht="18" customHeight="1" x14ac:dyDescent="0.3">
      <c r="A75" s="203"/>
      <c r="B75" s="177"/>
      <c r="C75" s="128" t="s">
        <v>8</v>
      </c>
      <c r="D75" s="46">
        <v>0</v>
      </c>
      <c r="E75" s="46">
        <v>0</v>
      </c>
      <c r="F75" s="46">
        <v>0</v>
      </c>
      <c r="G75" s="46">
        <v>0</v>
      </c>
      <c r="H75" s="54">
        <v>170</v>
      </c>
      <c r="I75" s="46">
        <v>0</v>
      </c>
      <c r="J75" s="46">
        <v>0</v>
      </c>
      <c r="K75" s="55"/>
      <c r="L75" s="20"/>
      <c r="M75" s="36"/>
    </row>
    <row r="76" spans="1:13" ht="18" customHeight="1" x14ac:dyDescent="0.3">
      <c r="A76" s="203"/>
      <c r="B76" s="177"/>
      <c r="C76" s="128" t="s">
        <v>9</v>
      </c>
      <c r="D76" s="46">
        <v>0</v>
      </c>
      <c r="E76" s="46">
        <v>0</v>
      </c>
      <c r="F76" s="46">
        <v>0</v>
      </c>
      <c r="G76" s="46">
        <v>0</v>
      </c>
      <c r="H76" s="54">
        <v>1495.1</v>
      </c>
      <c r="I76" s="46">
        <v>0</v>
      </c>
      <c r="J76" s="46">
        <v>0</v>
      </c>
      <c r="K76" s="55"/>
      <c r="L76" s="20"/>
      <c r="M76" s="36"/>
    </row>
    <row r="77" spans="1:13" ht="18" customHeight="1" x14ac:dyDescent="0.3">
      <c r="A77" s="203"/>
      <c r="B77" s="177"/>
      <c r="C77" s="128" t="s">
        <v>10</v>
      </c>
      <c r="D77" s="46">
        <v>0</v>
      </c>
      <c r="E77" s="46">
        <v>0</v>
      </c>
      <c r="F77" s="46">
        <v>0</v>
      </c>
      <c r="G77" s="46">
        <v>0</v>
      </c>
      <c r="H77" s="54">
        <v>0</v>
      </c>
      <c r="I77" s="46">
        <v>0</v>
      </c>
      <c r="J77" s="46">
        <v>0</v>
      </c>
      <c r="K77" s="55"/>
      <c r="L77" s="20"/>
      <c r="M77" s="36"/>
    </row>
    <row r="78" spans="1:13" ht="18" customHeight="1" x14ac:dyDescent="0.3">
      <c r="A78" s="204"/>
      <c r="B78" s="153"/>
      <c r="C78" s="128" t="s">
        <v>11</v>
      </c>
      <c r="D78" s="18">
        <v>0</v>
      </c>
      <c r="E78" s="18">
        <v>0</v>
      </c>
      <c r="F78" s="18">
        <v>0</v>
      </c>
      <c r="G78" s="18">
        <v>0</v>
      </c>
      <c r="H78" s="54">
        <v>0</v>
      </c>
      <c r="I78" s="18">
        <v>0</v>
      </c>
      <c r="J78" s="18">
        <v>0</v>
      </c>
      <c r="K78" s="55"/>
      <c r="L78" s="20"/>
      <c r="M78" s="36"/>
    </row>
    <row r="79" spans="1:13" ht="18.600000000000001" customHeight="1" x14ac:dyDescent="0.3">
      <c r="A79" s="180" t="s">
        <v>15</v>
      </c>
      <c r="B79" s="161" t="s">
        <v>82</v>
      </c>
      <c r="C79" s="143" t="s">
        <v>5</v>
      </c>
      <c r="D79" s="56">
        <f>D80+D81+D82+D83</f>
        <v>373.6</v>
      </c>
      <c r="E79" s="56">
        <f t="shared" ref="D79:J81" si="27">E84</f>
        <v>200</v>
      </c>
      <c r="F79" s="56">
        <f t="shared" si="27"/>
        <v>60</v>
      </c>
      <c r="G79" s="56">
        <f t="shared" si="27"/>
        <v>0</v>
      </c>
      <c r="H79" s="56">
        <v>620</v>
      </c>
      <c r="I79" s="57">
        <f t="shared" ref="I79" si="28">I84</f>
        <v>0</v>
      </c>
      <c r="J79" s="57">
        <f t="shared" si="27"/>
        <v>0</v>
      </c>
      <c r="K79" s="58">
        <f>D79+E79+F79+G79+H79+J79</f>
        <v>1253.5999999999999</v>
      </c>
      <c r="L79" s="20"/>
      <c r="M79" s="36"/>
    </row>
    <row r="80" spans="1:13" ht="18.600000000000001" customHeight="1" x14ac:dyDescent="0.3">
      <c r="A80" s="232"/>
      <c r="B80" s="191"/>
      <c r="C80" s="42" t="s">
        <v>8</v>
      </c>
      <c r="D80" s="43">
        <f t="shared" si="27"/>
        <v>373.6</v>
      </c>
      <c r="E80" s="43">
        <f t="shared" si="27"/>
        <v>200</v>
      </c>
      <c r="F80" s="43">
        <f t="shared" si="27"/>
        <v>60</v>
      </c>
      <c r="G80" s="43">
        <f t="shared" si="27"/>
        <v>0</v>
      </c>
      <c r="H80" s="43">
        <v>620</v>
      </c>
      <c r="I80" s="44">
        <f t="shared" ref="I80" si="29">I85</f>
        <v>0</v>
      </c>
      <c r="J80" s="44">
        <f t="shared" si="27"/>
        <v>0</v>
      </c>
      <c r="K80" s="45">
        <f>D80+E80+F80+G80+H80+J80</f>
        <v>1253.5999999999999</v>
      </c>
      <c r="L80" s="20"/>
      <c r="M80" s="36"/>
    </row>
    <row r="81" spans="1:13" ht="17.399999999999999" customHeight="1" x14ac:dyDescent="0.3">
      <c r="A81" s="232"/>
      <c r="B81" s="191"/>
      <c r="C81" s="42" t="s">
        <v>9</v>
      </c>
      <c r="D81" s="43">
        <f t="shared" si="27"/>
        <v>0</v>
      </c>
      <c r="E81" s="43">
        <f t="shared" si="27"/>
        <v>0</v>
      </c>
      <c r="F81" s="43">
        <f t="shared" si="27"/>
        <v>0</v>
      </c>
      <c r="G81" s="43">
        <f t="shared" si="27"/>
        <v>0</v>
      </c>
      <c r="H81" s="43">
        <f t="shared" si="27"/>
        <v>0</v>
      </c>
      <c r="I81" s="44">
        <f t="shared" ref="I81" si="30">I86</f>
        <v>0</v>
      </c>
      <c r="J81" s="44">
        <f t="shared" si="27"/>
        <v>0</v>
      </c>
      <c r="K81" s="45">
        <f t="shared" si="9"/>
        <v>0</v>
      </c>
      <c r="L81" s="20"/>
      <c r="M81" s="36"/>
    </row>
    <row r="82" spans="1:13" ht="16.95" customHeight="1" x14ac:dyDescent="0.3">
      <c r="A82" s="232"/>
      <c r="B82" s="191"/>
      <c r="C82" s="42" t="s">
        <v>10</v>
      </c>
      <c r="D82" s="43">
        <v>0</v>
      </c>
      <c r="E82" s="43">
        <v>0</v>
      </c>
      <c r="F82" s="43">
        <v>0</v>
      </c>
      <c r="G82" s="43">
        <v>0</v>
      </c>
      <c r="H82" s="43">
        <v>0</v>
      </c>
      <c r="I82" s="44">
        <v>0</v>
      </c>
      <c r="J82" s="44">
        <v>0</v>
      </c>
      <c r="K82" s="45">
        <f t="shared" si="9"/>
        <v>0</v>
      </c>
      <c r="L82" s="20"/>
      <c r="M82" s="36"/>
    </row>
    <row r="83" spans="1:13" ht="18" customHeight="1" x14ac:dyDescent="0.3">
      <c r="A83" s="232"/>
      <c r="B83" s="191"/>
      <c r="C83" s="42" t="s">
        <v>11</v>
      </c>
      <c r="D83" s="43">
        <f>D88</f>
        <v>0</v>
      </c>
      <c r="E83" s="43">
        <v>0</v>
      </c>
      <c r="F83" s="43">
        <v>0</v>
      </c>
      <c r="G83" s="43">
        <v>0</v>
      </c>
      <c r="H83" s="43">
        <v>0</v>
      </c>
      <c r="I83" s="44">
        <v>0</v>
      </c>
      <c r="J83" s="44">
        <v>0</v>
      </c>
      <c r="K83" s="45">
        <f t="shared" si="9"/>
        <v>0</v>
      </c>
      <c r="L83" s="20"/>
      <c r="M83" s="36"/>
    </row>
    <row r="84" spans="1:13" ht="15" customHeight="1" x14ac:dyDescent="0.3">
      <c r="A84" s="182" t="s">
        <v>28</v>
      </c>
      <c r="B84" s="161" t="s">
        <v>82</v>
      </c>
      <c r="C84" s="23" t="s">
        <v>5</v>
      </c>
      <c r="D84" s="46">
        <f t="shared" ref="D84:J84" si="31">D85+D86+D87+D88</f>
        <v>373.6</v>
      </c>
      <c r="E84" s="46">
        <f t="shared" si="31"/>
        <v>200</v>
      </c>
      <c r="F84" s="46">
        <f t="shared" si="31"/>
        <v>60</v>
      </c>
      <c r="G84" s="46">
        <f t="shared" si="31"/>
        <v>0</v>
      </c>
      <c r="H84" s="46">
        <v>620</v>
      </c>
      <c r="I84" s="47">
        <f t="shared" ref="I84" si="32">I85+I86+I87+I88</f>
        <v>0</v>
      </c>
      <c r="J84" s="47">
        <f t="shared" si="31"/>
        <v>0</v>
      </c>
      <c r="K84" s="48">
        <f>D84+E84+F84+G84+H84+J84</f>
        <v>1253.5999999999999</v>
      </c>
      <c r="L84" s="20"/>
      <c r="M84" s="36"/>
    </row>
    <row r="85" spans="1:13" x14ac:dyDescent="0.3">
      <c r="A85" s="182"/>
      <c r="B85" s="191"/>
      <c r="C85" s="23" t="s">
        <v>8</v>
      </c>
      <c r="D85" s="46">
        <v>373.6</v>
      </c>
      <c r="E85" s="46">
        <v>200</v>
      </c>
      <c r="F85" s="46">
        <v>60</v>
      </c>
      <c r="G85" s="46">
        <v>0</v>
      </c>
      <c r="H85" s="46">
        <v>620</v>
      </c>
      <c r="I85" s="47">
        <v>0</v>
      </c>
      <c r="J85" s="47">
        <v>0</v>
      </c>
      <c r="K85" s="48">
        <f>K80</f>
        <v>1253.5999999999999</v>
      </c>
      <c r="L85" s="20"/>
      <c r="M85" s="36"/>
    </row>
    <row r="86" spans="1:13" x14ac:dyDescent="0.3">
      <c r="A86" s="182"/>
      <c r="B86" s="191"/>
      <c r="C86" s="23" t="s">
        <v>9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7">
        <v>0</v>
      </c>
      <c r="J86" s="47">
        <v>0</v>
      </c>
      <c r="K86" s="48">
        <f>K81</f>
        <v>0</v>
      </c>
      <c r="L86" s="20"/>
      <c r="M86" s="36"/>
    </row>
    <row r="87" spans="1:13" x14ac:dyDescent="0.3">
      <c r="A87" s="182"/>
      <c r="B87" s="191"/>
      <c r="C87" s="23" t="s">
        <v>10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7">
        <v>0</v>
      </c>
      <c r="J87" s="47">
        <v>0</v>
      </c>
      <c r="K87" s="48">
        <v>0</v>
      </c>
      <c r="L87" s="20"/>
      <c r="M87" s="36"/>
    </row>
    <row r="88" spans="1:13" ht="22.5" customHeight="1" thickBot="1" x14ac:dyDescent="0.35">
      <c r="A88" s="183"/>
      <c r="B88" s="191"/>
      <c r="C88" s="25" t="s">
        <v>11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7">
        <v>0</v>
      </c>
      <c r="J88" s="27">
        <v>0</v>
      </c>
      <c r="K88" s="59">
        <f>D88+E88+F88+G88+H88+J88</f>
        <v>0</v>
      </c>
      <c r="L88" s="20"/>
      <c r="M88" s="36"/>
    </row>
    <row r="89" spans="1:13" ht="22.2" customHeight="1" x14ac:dyDescent="0.3">
      <c r="A89" s="225" t="s">
        <v>16</v>
      </c>
      <c r="B89" s="190" t="s">
        <v>17</v>
      </c>
      <c r="C89" s="38" t="s">
        <v>5</v>
      </c>
      <c r="D89" s="60">
        <f t="shared" ref="D89:G93" si="33">D94+D99</f>
        <v>40000</v>
      </c>
      <c r="E89" s="39">
        <f t="shared" si="33"/>
        <v>0</v>
      </c>
      <c r="F89" s="39">
        <f t="shared" si="33"/>
        <v>0</v>
      </c>
      <c r="G89" s="39">
        <f t="shared" si="33"/>
        <v>0</v>
      </c>
      <c r="H89" s="39">
        <f>H90+H91+H92+H93</f>
        <v>0</v>
      </c>
      <c r="I89" s="40">
        <f>I94+I99</f>
        <v>0</v>
      </c>
      <c r="J89" s="40">
        <v>0</v>
      </c>
      <c r="K89" s="41">
        <f t="shared" si="9"/>
        <v>40000</v>
      </c>
      <c r="L89" s="20"/>
      <c r="M89" s="32"/>
    </row>
    <row r="90" spans="1:13" ht="20.399999999999999" customHeight="1" x14ac:dyDescent="0.3">
      <c r="A90" s="226"/>
      <c r="B90" s="191"/>
      <c r="C90" s="42" t="s">
        <v>8</v>
      </c>
      <c r="D90" s="61">
        <f t="shared" si="33"/>
        <v>0</v>
      </c>
      <c r="E90" s="61">
        <f t="shared" si="33"/>
        <v>0</v>
      </c>
      <c r="F90" s="61">
        <f t="shared" si="33"/>
        <v>0</v>
      </c>
      <c r="G90" s="61">
        <f t="shared" si="33"/>
        <v>0</v>
      </c>
      <c r="H90" s="61">
        <v>0</v>
      </c>
      <c r="I90" s="62">
        <f>I95+I100</f>
        <v>0</v>
      </c>
      <c r="J90" s="62">
        <v>0</v>
      </c>
      <c r="K90" s="63">
        <f>K95+K100</f>
        <v>0</v>
      </c>
      <c r="L90" s="20"/>
      <c r="M90" s="36"/>
    </row>
    <row r="91" spans="1:13" ht="19.95" customHeight="1" x14ac:dyDescent="0.3">
      <c r="A91" s="226"/>
      <c r="B91" s="191"/>
      <c r="C91" s="42" t="s">
        <v>9</v>
      </c>
      <c r="D91" s="61">
        <f t="shared" si="33"/>
        <v>0</v>
      </c>
      <c r="E91" s="61">
        <f t="shared" si="33"/>
        <v>0</v>
      </c>
      <c r="F91" s="61">
        <f t="shared" si="33"/>
        <v>0</v>
      </c>
      <c r="G91" s="61">
        <f t="shared" si="33"/>
        <v>0</v>
      </c>
      <c r="H91" s="61">
        <f>H96+H101</f>
        <v>0</v>
      </c>
      <c r="I91" s="62">
        <f>I96+I101</f>
        <v>0</v>
      </c>
      <c r="J91" s="62">
        <f>J96+J101</f>
        <v>0</v>
      </c>
      <c r="K91" s="63">
        <f>K96+K101</f>
        <v>0</v>
      </c>
      <c r="L91" s="20"/>
      <c r="M91" s="36"/>
    </row>
    <row r="92" spans="1:13" ht="20.399999999999999" customHeight="1" x14ac:dyDescent="0.3">
      <c r="A92" s="226"/>
      <c r="B92" s="191"/>
      <c r="C92" s="42" t="s">
        <v>10</v>
      </c>
      <c r="D92" s="61">
        <f t="shared" si="33"/>
        <v>0</v>
      </c>
      <c r="E92" s="61">
        <f t="shared" si="33"/>
        <v>0</v>
      </c>
      <c r="F92" s="61">
        <f t="shared" si="33"/>
        <v>0</v>
      </c>
      <c r="G92" s="61">
        <f t="shared" si="33"/>
        <v>0</v>
      </c>
      <c r="H92" s="61">
        <f>H97+H102</f>
        <v>0</v>
      </c>
      <c r="I92" s="62">
        <f>I97+I102</f>
        <v>0</v>
      </c>
      <c r="J92" s="62">
        <f>J97+J102</f>
        <v>0</v>
      </c>
      <c r="K92" s="63">
        <f>K97+K102</f>
        <v>0</v>
      </c>
      <c r="L92" s="20"/>
      <c r="M92" s="36"/>
    </row>
    <row r="93" spans="1:13" ht="17.399999999999999" customHeight="1" x14ac:dyDescent="0.3">
      <c r="A93" s="226"/>
      <c r="B93" s="191"/>
      <c r="C93" s="42" t="s">
        <v>11</v>
      </c>
      <c r="D93" s="61">
        <f t="shared" si="33"/>
        <v>40000</v>
      </c>
      <c r="E93" s="61">
        <f t="shared" si="33"/>
        <v>0</v>
      </c>
      <c r="F93" s="61">
        <f t="shared" si="33"/>
        <v>0</v>
      </c>
      <c r="G93" s="61">
        <f t="shared" si="33"/>
        <v>0</v>
      </c>
      <c r="H93" s="61">
        <f>H98+H103</f>
        <v>0</v>
      </c>
      <c r="I93" s="62">
        <f>I98+I103</f>
        <v>0</v>
      </c>
      <c r="J93" s="62">
        <f>J98+J103</f>
        <v>0</v>
      </c>
      <c r="K93" s="64">
        <f>K98+K103</f>
        <v>40000</v>
      </c>
      <c r="L93" s="20"/>
      <c r="M93" s="36"/>
    </row>
    <row r="94" spans="1:13" ht="15" customHeight="1" x14ac:dyDescent="0.3">
      <c r="A94" s="169" t="s">
        <v>61</v>
      </c>
      <c r="B94" s="153" t="s">
        <v>17</v>
      </c>
      <c r="C94" s="23" t="s">
        <v>5</v>
      </c>
      <c r="D94" s="18">
        <f t="shared" ref="D94:H94" si="34">D95+D96+D97+D98</f>
        <v>0</v>
      </c>
      <c r="E94" s="18">
        <f t="shared" si="34"/>
        <v>0</v>
      </c>
      <c r="F94" s="18">
        <f t="shared" si="34"/>
        <v>0</v>
      </c>
      <c r="G94" s="18">
        <f t="shared" si="34"/>
        <v>0</v>
      </c>
      <c r="H94" s="18">
        <f t="shared" si="34"/>
        <v>0</v>
      </c>
      <c r="I94" s="19">
        <v>0</v>
      </c>
      <c r="J94" s="19">
        <v>0</v>
      </c>
      <c r="K94" s="22">
        <f>D94+E94+F94+G94+H94+J94</f>
        <v>0</v>
      </c>
      <c r="L94" s="20"/>
      <c r="M94" s="36"/>
    </row>
    <row r="95" spans="1:13" ht="15" customHeight="1" x14ac:dyDescent="0.3">
      <c r="A95" s="170"/>
      <c r="B95" s="151"/>
      <c r="C95" s="23" t="s">
        <v>8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7">
        <v>0</v>
      </c>
      <c r="J95" s="47">
        <v>0</v>
      </c>
      <c r="K95" s="22">
        <f>D95+E95+F95+G95+H95+J95</f>
        <v>0</v>
      </c>
      <c r="L95" s="20"/>
      <c r="M95" s="36"/>
    </row>
    <row r="96" spans="1:13" ht="15" customHeight="1" x14ac:dyDescent="0.3">
      <c r="A96" s="170"/>
      <c r="B96" s="151"/>
      <c r="C96" s="23" t="s">
        <v>9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7">
        <v>0</v>
      </c>
      <c r="J96" s="47">
        <v>0</v>
      </c>
      <c r="K96" s="22">
        <f>D96+E96+F96+G96+H96+J96</f>
        <v>0</v>
      </c>
      <c r="L96" s="20"/>
      <c r="M96" s="36"/>
    </row>
    <row r="97" spans="1:13" ht="15" customHeight="1" x14ac:dyDescent="0.3">
      <c r="A97" s="170"/>
      <c r="B97" s="151"/>
      <c r="C97" s="23" t="s">
        <v>10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7">
        <v>0</v>
      </c>
      <c r="J97" s="47">
        <v>0</v>
      </c>
      <c r="K97" s="22">
        <v>0</v>
      </c>
      <c r="L97" s="20"/>
      <c r="M97" s="36"/>
    </row>
    <row r="98" spans="1:13" ht="16.95" customHeight="1" x14ac:dyDescent="0.3">
      <c r="A98" s="176"/>
      <c r="B98" s="152"/>
      <c r="C98" s="49" t="s">
        <v>11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1">
        <v>0</v>
      </c>
      <c r="J98" s="51">
        <v>0</v>
      </c>
      <c r="K98" s="65">
        <v>0</v>
      </c>
      <c r="L98" s="20"/>
      <c r="M98" s="36"/>
    </row>
    <row r="99" spans="1:13" ht="17.25" customHeight="1" x14ac:dyDescent="0.3">
      <c r="A99" s="148" t="s">
        <v>48</v>
      </c>
      <c r="B99" s="177" t="s">
        <v>17</v>
      </c>
      <c r="C99" s="23" t="s">
        <v>5</v>
      </c>
      <c r="D99" s="18">
        <f t="shared" ref="D99:J99" si="35">D100+D101+D102+D103</f>
        <v>40000</v>
      </c>
      <c r="E99" s="18">
        <f t="shared" si="35"/>
        <v>0</v>
      </c>
      <c r="F99" s="18">
        <f t="shared" si="35"/>
        <v>0</v>
      </c>
      <c r="G99" s="18">
        <f t="shared" si="35"/>
        <v>0</v>
      </c>
      <c r="H99" s="18">
        <f t="shared" si="35"/>
        <v>0</v>
      </c>
      <c r="I99" s="19">
        <f t="shared" ref="I99" si="36">I100+I101+I102+I103</f>
        <v>0</v>
      </c>
      <c r="J99" s="19">
        <f t="shared" si="35"/>
        <v>0</v>
      </c>
      <c r="K99" s="22">
        <f t="shared" ref="K99:K103" si="37">D99+E99+F99+G99+H99+J99</f>
        <v>40000</v>
      </c>
      <c r="L99" s="20"/>
      <c r="M99" s="36"/>
    </row>
    <row r="100" spans="1:13" ht="16.5" customHeight="1" x14ac:dyDescent="0.3">
      <c r="A100" s="149"/>
      <c r="B100" s="177"/>
      <c r="C100" s="23" t="s">
        <v>8</v>
      </c>
      <c r="D100" s="18">
        <v>0</v>
      </c>
      <c r="E100" s="46">
        <v>0</v>
      </c>
      <c r="F100" s="46">
        <v>0</v>
      </c>
      <c r="G100" s="46">
        <v>0</v>
      </c>
      <c r="H100" s="46">
        <v>0</v>
      </c>
      <c r="I100" s="47">
        <v>0</v>
      </c>
      <c r="J100" s="47">
        <v>0</v>
      </c>
      <c r="K100" s="22">
        <f t="shared" si="37"/>
        <v>0</v>
      </c>
      <c r="L100" s="20"/>
      <c r="M100" s="36"/>
    </row>
    <row r="101" spans="1:13" ht="19.5" customHeight="1" x14ac:dyDescent="0.3">
      <c r="A101" s="149"/>
      <c r="B101" s="177"/>
      <c r="C101" s="23" t="s">
        <v>9</v>
      </c>
      <c r="D101" s="18">
        <v>0</v>
      </c>
      <c r="E101" s="46">
        <v>0</v>
      </c>
      <c r="F101" s="46">
        <v>0</v>
      </c>
      <c r="G101" s="46">
        <v>0</v>
      </c>
      <c r="H101" s="46">
        <v>0</v>
      </c>
      <c r="I101" s="47">
        <v>0</v>
      </c>
      <c r="J101" s="47">
        <v>0</v>
      </c>
      <c r="K101" s="22">
        <f t="shared" si="37"/>
        <v>0</v>
      </c>
      <c r="L101" s="20"/>
      <c r="M101" s="36"/>
    </row>
    <row r="102" spans="1:13" ht="18" customHeight="1" x14ac:dyDescent="0.3">
      <c r="A102" s="149"/>
      <c r="B102" s="177"/>
      <c r="C102" s="23" t="s">
        <v>10</v>
      </c>
      <c r="D102" s="18">
        <v>0</v>
      </c>
      <c r="E102" s="46">
        <v>0</v>
      </c>
      <c r="F102" s="46">
        <v>0</v>
      </c>
      <c r="G102" s="46">
        <v>0</v>
      </c>
      <c r="H102" s="46">
        <v>0</v>
      </c>
      <c r="I102" s="47">
        <v>0</v>
      </c>
      <c r="J102" s="47">
        <v>0</v>
      </c>
      <c r="K102" s="22">
        <f t="shared" si="37"/>
        <v>0</v>
      </c>
      <c r="L102" s="20"/>
      <c r="M102" s="36"/>
    </row>
    <row r="103" spans="1:13" ht="18" customHeight="1" thickBot="1" x14ac:dyDescent="0.35">
      <c r="A103" s="194"/>
      <c r="B103" s="184"/>
      <c r="C103" s="25" t="s">
        <v>11</v>
      </c>
      <c r="D103" s="26">
        <v>40000</v>
      </c>
      <c r="E103" s="26">
        <v>0</v>
      </c>
      <c r="F103" s="26">
        <v>0</v>
      </c>
      <c r="G103" s="26">
        <v>0</v>
      </c>
      <c r="H103" s="26">
        <v>0</v>
      </c>
      <c r="I103" s="27">
        <v>0</v>
      </c>
      <c r="J103" s="27">
        <v>0</v>
      </c>
      <c r="K103" s="59">
        <f t="shared" si="37"/>
        <v>40000</v>
      </c>
      <c r="L103" s="20"/>
      <c r="M103" s="36"/>
    </row>
    <row r="104" spans="1:13" ht="15" customHeight="1" x14ac:dyDescent="0.3">
      <c r="A104" s="233" t="s">
        <v>13</v>
      </c>
      <c r="B104" s="161" t="s">
        <v>17</v>
      </c>
      <c r="C104" s="143" t="s">
        <v>5</v>
      </c>
      <c r="D104" s="56">
        <f>D109</f>
        <v>116430.3</v>
      </c>
      <c r="E104" s="56">
        <f>E105+E106+E107+E108</f>
        <v>0</v>
      </c>
      <c r="F104" s="56">
        <f>F105+F106+F107+F108</f>
        <v>0</v>
      </c>
      <c r="G104" s="56">
        <f>G105+G106+G107+G108</f>
        <v>0</v>
      </c>
      <c r="H104" s="56">
        <f t="shared" ref="H104:J104" si="38">H105+H106+H107+H108</f>
        <v>0</v>
      </c>
      <c r="I104" s="57">
        <f t="shared" ref="I104" si="39">I105+I106+I107+I108</f>
        <v>0</v>
      </c>
      <c r="J104" s="57">
        <f t="shared" si="38"/>
        <v>0</v>
      </c>
      <c r="K104" s="58">
        <f>D104+E104+F104+G104+H104+J104+I104</f>
        <v>116430.3</v>
      </c>
      <c r="L104" s="20"/>
      <c r="M104" s="32"/>
    </row>
    <row r="105" spans="1:13" ht="15" customHeight="1" x14ac:dyDescent="0.3">
      <c r="A105" s="226"/>
      <c r="B105" s="191"/>
      <c r="C105" s="42" t="s">
        <v>8</v>
      </c>
      <c r="D105" s="43">
        <f>D110</f>
        <v>8150.2</v>
      </c>
      <c r="E105" s="43">
        <v>0</v>
      </c>
      <c r="F105" s="43">
        <v>0</v>
      </c>
      <c r="G105" s="43">
        <v>0</v>
      </c>
      <c r="H105" s="43">
        <v>0</v>
      </c>
      <c r="I105" s="44">
        <v>0</v>
      </c>
      <c r="J105" s="44">
        <v>0</v>
      </c>
      <c r="K105" s="45">
        <f>K110</f>
        <v>8150.2</v>
      </c>
      <c r="L105" s="20"/>
      <c r="M105" s="36"/>
    </row>
    <row r="106" spans="1:13" ht="15" customHeight="1" x14ac:dyDescent="0.3">
      <c r="A106" s="226"/>
      <c r="B106" s="191"/>
      <c r="C106" s="42" t="s">
        <v>9</v>
      </c>
      <c r="D106" s="43">
        <f>D111</f>
        <v>108280.1</v>
      </c>
      <c r="E106" s="43">
        <v>0</v>
      </c>
      <c r="F106" s="43">
        <v>0</v>
      </c>
      <c r="G106" s="43">
        <v>0</v>
      </c>
      <c r="H106" s="43">
        <v>0</v>
      </c>
      <c r="I106" s="44">
        <v>0</v>
      </c>
      <c r="J106" s="44">
        <v>0</v>
      </c>
      <c r="K106" s="45">
        <f>K111</f>
        <v>108280.1</v>
      </c>
      <c r="L106" s="20"/>
      <c r="M106" s="36"/>
    </row>
    <row r="107" spans="1:13" ht="15" customHeight="1" x14ac:dyDescent="0.3">
      <c r="A107" s="226"/>
      <c r="B107" s="191"/>
      <c r="C107" s="42" t="s">
        <v>10</v>
      </c>
      <c r="D107" s="43">
        <f>D112</f>
        <v>0</v>
      </c>
      <c r="E107" s="43">
        <v>0</v>
      </c>
      <c r="F107" s="43">
        <v>0</v>
      </c>
      <c r="G107" s="43">
        <v>0</v>
      </c>
      <c r="H107" s="43">
        <v>0</v>
      </c>
      <c r="I107" s="44">
        <v>0</v>
      </c>
      <c r="J107" s="44">
        <v>0</v>
      </c>
      <c r="K107" s="45">
        <f>K112</f>
        <v>0</v>
      </c>
      <c r="L107" s="20"/>
      <c r="M107" s="36"/>
    </row>
    <row r="108" spans="1:13" ht="16.95" customHeight="1" x14ac:dyDescent="0.3">
      <c r="A108" s="226"/>
      <c r="B108" s="191"/>
      <c r="C108" s="42" t="s">
        <v>11</v>
      </c>
      <c r="D108" s="61">
        <v>0</v>
      </c>
      <c r="E108" s="61">
        <v>0</v>
      </c>
      <c r="F108" s="61">
        <v>0</v>
      </c>
      <c r="G108" s="61">
        <v>0</v>
      </c>
      <c r="H108" s="61">
        <v>0</v>
      </c>
      <c r="I108" s="62">
        <v>0</v>
      </c>
      <c r="J108" s="62">
        <v>0</v>
      </c>
      <c r="K108" s="66">
        <f t="shared" si="9"/>
        <v>0</v>
      </c>
      <c r="L108" s="20"/>
      <c r="M108" s="36"/>
    </row>
    <row r="109" spans="1:13" ht="15" customHeight="1" x14ac:dyDescent="0.3">
      <c r="A109" s="182" t="s">
        <v>29</v>
      </c>
      <c r="B109" s="177" t="s">
        <v>17</v>
      </c>
      <c r="C109" s="23" t="s">
        <v>5</v>
      </c>
      <c r="D109" s="18">
        <f>D110+D111+D112+D113</f>
        <v>116430.3</v>
      </c>
      <c r="E109" s="18">
        <f>E110+E111+E112+E113</f>
        <v>0</v>
      </c>
      <c r="F109" s="18">
        <f>F110+F111+F112+F113</f>
        <v>0</v>
      </c>
      <c r="G109" s="18">
        <f>G110+G111+G112+G113</f>
        <v>0</v>
      </c>
      <c r="H109" s="18">
        <f>H110+H111+H112+H113</f>
        <v>0</v>
      </c>
      <c r="I109" s="19">
        <f>I110+I111+I112+K113</f>
        <v>0</v>
      </c>
      <c r="J109" s="19">
        <f>J110+J111+J112+L113</f>
        <v>0</v>
      </c>
      <c r="K109" s="22">
        <f>D109+E109+F109+G109+H109+J109</f>
        <v>116430.3</v>
      </c>
      <c r="L109" s="20"/>
      <c r="M109" s="36"/>
    </row>
    <row r="110" spans="1:13" ht="15" customHeight="1" x14ac:dyDescent="0.3">
      <c r="A110" s="182"/>
      <c r="B110" s="177"/>
      <c r="C110" s="23" t="s">
        <v>8</v>
      </c>
      <c r="D110" s="46">
        <v>8150.2</v>
      </c>
      <c r="E110" s="46">
        <v>0</v>
      </c>
      <c r="F110" s="46">
        <v>0</v>
      </c>
      <c r="G110" s="46">
        <v>0</v>
      </c>
      <c r="H110" s="46">
        <v>0</v>
      </c>
      <c r="I110" s="47">
        <v>0</v>
      </c>
      <c r="J110" s="47">
        <v>0</v>
      </c>
      <c r="K110" s="22">
        <f>D110+E110+F110+G110+H110+J110</f>
        <v>8150.2</v>
      </c>
      <c r="L110" s="20"/>
      <c r="M110" s="36"/>
    </row>
    <row r="111" spans="1:13" ht="15" customHeight="1" x14ac:dyDescent="0.3">
      <c r="A111" s="182"/>
      <c r="B111" s="177"/>
      <c r="C111" s="23" t="s">
        <v>9</v>
      </c>
      <c r="D111" s="46">
        <v>108280.1</v>
      </c>
      <c r="E111" s="46">
        <v>0</v>
      </c>
      <c r="F111" s="46">
        <v>0</v>
      </c>
      <c r="G111" s="46">
        <v>0</v>
      </c>
      <c r="H111" s="46">
        <v>0</v>
      </c>
      <c r="I111" s="47">
        <v>0</v>
      </c>
      <c r="J111" s="47">
        <v>0</v>
      </c>
      <c r="K111" s="22">
        <f>D111+E111+F111+G111+H111+J111</f>
        <v>108280.1</v>
      </c>
      <c r="L111" s="20"/>
      <c r="M111" s="36"/>
    </row>
    <row r="112" spans="1:13" ht="15" customHeight="1" x14ac:dyDescent="0.3">
      <c r="A112" s="182"/>
      <c r="B112" s="177"/>
      <c r="C112" s="23" t="s">
        <v>10</v>
      </c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7">
        <v>0</v>
      </c>
      <c r="J112" s="47">
        <v>0</v>
      </c>
      <c r="K112" s="22">
        <f>D112+E112+F112+G112+H112+J112</f>
        <v>0</v>
      </c>
      <c r="L112" s="20"/>
      <c r="M112" s="36"/>
    </row>
    <row r="113" spans="1:13" ht="18.600000000000001" customHeight="1" thickBot="1" x14ac:dyDescent="0.35">
      <c r="A113" s="148"/>
      <c r="B113" s="153"/>
      <c r="C113" s="49" t="s">
        <v>11</v>
      </c>
      <c r="D113" s="50">
        <v>0</v>
      </c>
      <c r="E113" s="50">
        <v>0</v>
      </c>
      <c r="F113" s="50">
        <v>0</v>
      </c>
      <c r="G113" s="50">
        <v>0</v>
      </c>
      <c r="H113" s="50">
        <v>0</v>
      </c>
      <c r="I113" s="51">
        <v>0</v>
      </c>
      <c r="J113" s="51">
        <v>0</v>
      </c>
      <c r="K113" s="59">
        <f>D113+E113+F113+G113+H113+J113</f>
        <v>0</v>
      </c>
      <c r="L113" s="20"/>
      <c r="M113" s="36"/>
    </row>
    <row r="114" spans="1:13" ht="18.600000000000001" customHeight="1" x14ac:dyDescent="0.3">
      <c r="A114" s="234" t="s">
        <v>143</v>
      </c>
      <c r="B114" s="219" t="s">
        <v>17</v>
      </c>
      <c r="C114" s="140" t="s">
        <v>5</v>
      </c>
      <c r="D114" s="39">
        <v>0</v>
      </c>
      <c r="E114" s="39">
        <v>0</v>
      </c>
      <c r="F114" s="39">
        <v>0</v>
      </c>
      <c r="G114" s="39">
        <v>0</v>
      </c>
      <c r="H114" s="14">
        <f t="shared" ref="H114:J116" si="40">H129+H124+H119</f>
        <v>0</v>
      </c>
      <c r="I114" s="14">
        <f t="shared" si="40"/>
        <v>67823.5</v>
      </c>
      <c r="J114" s="15">
        <f t="shared" si="40"/>
        <v>68560.800000000003</v>
      </c>
      <c r="K114" s="65">
        <f>D114+E114+F114+G114+H114+I114+J114</f>
        <v>136384.29999999999</v>
      </c>
      <c r="L114" s="20"/>
      <c r="M114" s="36"/>
    </row>
    <row r="115" spans="1:13" ht="18.600000000000001" customHeight="1" x14ac:dyDescent="0.3">
      <c r="A115" s="182"/>
      <c r="B115" s="177"/>
      <c r="C115" s="128" t="s">
        <v>8</v>
      </c>
      <c r="D115" s="43">
        <v>0</v>
      </c>
      <c r="E115" s="43">
        <v>0</v>
      </c>
      <c r="F115" s="43">
        <v>0</v>
      </c>
      <c r="G115" s="43">
        <v>0</v>
      </c>
      <c r="H115" s="18">
        <f t="shared" si="40"/>
        <v>0</v>
      </c>
      <c r="I115" s="18">
        <f t="shared" si="40"/>
        <v>4747.6000000000004</v>
      </c>
      <c r="J115" s="19">
        <f t="shared" si="40"/>
        <v>5484.9</v>
      </c>
      <c r="K115" s="65">
        <f t="shared" ref="K115:K133" si="41">D115+E115+F115+G115+H115+I115+J115</f>
        <v>10232.5</v>
      </c>
      <c r="L115" s="20"/>
      <c r="M115" s="36"/>
    </row>
    <row r="116" spans="1:13" ht="18.600000000000001" customHeight="1" x14ac:dyDescent="0.3">
      <c r="A116" s="182"/>
      <c r="B116" s="177"/>
      <c r="C116" s="128" t="s">
        <v>9</v>
      </c>
      <c r="D116" s="43">
        <v>0</v>
      </c>
      <c r="E116" s="43">
        <v>0</v>
      </c>
      <c r="F116" s="43">
        <v>0</v>
      </c>
      <c r="G116" s="43">
        <v>0</v>
      </c>
      <c r="H116" s="18">
        <f t="shared" si="40"/>
        <v>0</v>
      </c>
      <c r="I116" s="18">
        <f t="shared" si="40"/>
        <v>63075.9</v>
      </c>
      <c r="J116" s="19">
        <f t="shared" si="40"/>
        <v>63075.9</v>
      </c>
      <c r="K116" s="65">
        <f t="shared" si="41"/>
        <v>126151.8</v>
      </c>
      <c r="L116" s="20"/>
      <c r="M116" s="36"/>
    </row>
    <row r="117" spans="1:13" ht="18.600000000000001" customHeight="1" x14ac:dyDescent="0.3">
      <c r="A117" s="182"/>
      <c r="B117" s="177"/>
      <c r="C117" s="128" t="s">
        <v>10</v>
      </c>
      <c r="D117" s="43">
        <v>0</v>
      </c>
      <c r="E117" s="43">
        <v>0</v>
      </c>
      <c r="F117" s="43">
        <v>0</v>
      </c>
      <c r="G117" s="43">
        <v>0</v>
      </c>
      <c r="H117" s="18">
        <v>0</v>
      </c>
      <c r="I117" s="18">
        <v>0</v>
      </c>
      <c r="J117" s="19">
        <v>0</v>
      </c>
      <c r="K117" s="65">
        <f t="shared" si="41"/>
        <v>0</v>
      </c>
      <c r="L117" s="20"/>
      <c r="M117" s="36"/>
    </row>
    <row r="118" spans="1:13" ht="18.600000000000001" customHeight="1" x14ac:dyDescent="0.3">
      <c r="A118" s="182"/>
      <c r="B118" s="177"/>
      <c r="C118" s="128" t="s">
        <v>11</v>
      </c>
      <c r="D118" s="43">
        <v>0</v>
      </c>
      <c r="E118" s="43">
        <v>0</v>
      </c>
      <c r="F118" s="43">
        <v>0</v>
      </c>
      <c r="G118" s="43">
        <v>0</v>
      </c>
      <c r="H118" s="18">
        <v>0</v>
      </c>
      <c r="I118" s="18">
        <v>0</v>
      </c>
      <c r="J118" s="19">
        <v>0</v>
      </c>
      <c r="K118" s="65">
        <f t="shared" si="41"/>
        <v>0</v>
      </c>
      <c r="L118" s="20"/>
      <c r="M118" s="36"/>
    </row>
    <row r="119" spans="1:13" ht="18.600000000000001" customHeight="1" x14ac:dyDescent="0.3">
      <c r="A119" s="182" t="s">
        <v>144</v>
      </c>
      <c r="B119" s="177" t="s">
        <v>17</v>
      </c>
      <c r="C119" s="128" t="s">
        <v>5</v>
      </c>
      <c r="D119" s="43">
        <v>0</v>
      </c>
      <c r="E119" s="43">
        <v>0</v>
      </c>
      <c r="F119" s="43">
        <v>0</v>
      </c>
      <c r="G119" s="43">
        <v>0</v>
      </c>
      <c r="H119" s="18">
        <f>H121+H120</f>
        <v>0</v>
      </c>
      <c r="I119" s="18">
        <f>I121+I120</f>
        <v>0</v>
      </c>
      <c r="J119" s="19">
        <f>J121+J120</f>
        <v>0</v>
      </c>
      <c r="K119" s="65">
        <f t="shared" si="41"/>
        <v>0</v>
      </c>
      <c r="L119" s="20"/>
      <c r="M119" s="36"/>
    </row>
    <row r="120" spans="1:13" ht="18.600000000000001" customHeight="1" x14ac:dyDescent="0.3">
      <c r="A120" s="182"/>
      <c r="B120" s="177"/>
      <c r="C120" s="128" t="s">
        <v>8</v>
      </c>
      <c r="D120" s="43">
        <v>0</v>
      </c>
      <c r="E120" s="43">
        <v>0</v>
      </c>
      <c r="F120" s="43">
        <v>0</v>
      </c>
      <c r="G120" s="43">
        <v>0</v>
      </c>
      <c r="H120" s="18">
        <v>0</v>
      </c>
      <c r="I120" s="18">
        <v>0</v>
      </c>
      <c r="J120" s="19">
        <v>0</v>
      </c>
      <c r="K120" s="65">
        <f t="shared" si="41"/>
        <v>0</v>
      </c>
      <c r="L120" s="20"/>
      <c r="M120" s="36"/>
    </row>
    <row r="121" spans="1:13" ht="18.600000000000001" customHeight="1" x14ac:dyDescent="0.3">
      <c r="A121" s="182"/>
      <c r="B121" s="177"/>
      <c r="C121" s="128" t="s">
        <v>9</v>
      </c>
      <c r="D121" s="43">
        <v>0</v>
      </c>
      <c r="E121" s="43">
        <v>0</v>
      </c>
      <c r="F121" s="43">
        <v>0</v>
      </c>
      <c r="G121" s="43">
        <v>0</v>
      </c>
      <c r="H121" s="18">
        <v>0</v>
      </c>
      <c r="I121" s="18">
        <v>0</v>
      </c>
      <c r="J121" s="19">
        <v>0</v>
      </c>
      <c r="K121" s="65">
        <f t="shared" si="41"/>
        <v>0</v>
      </c>
      <c r="L121" s="20"/>
      <c r="M121" s="36"/>
    </row>
    <row r="122" spans="1:13" ht="18.600000000000001" customHeight="1" x14ac:dyDescent="0.3">
      <c r="A122" s="182"/>
      <c r="B122" s="177"/>
      <c r="C122" s="128" t="s">
        <v>10</v>
      </c>
      <c r="D122" s="43">
        <v>0</v>
      </c>
      <c r="E122" s="43">
        <v>0</v>
      </c>
      <c r="F122" s="43">
        <v>0</v>
      </c>
      <c r="G122" s="43">
        <v>0</v>
      </c>
      <c r="H122" s="18">
        <v>0</v>
      </c>
      <c r="I122" s="18">
        <v>0</v>
      </c>
      <c r="J122" s="19">
        <v>0</v>
      </c>
      <c r="K122" s="65">
        <f t="shared" si="41"/>
        <v>0</v>
      </c>
      <c r="L122" s="20"/>
      <c r="M122" s="36"/>
    </row>
    <row r="123" spans="1:13" ht="18.600000000000001" customHeight="1" x14ac:dyDescent="0.3">
      <c r="A123" s="182"/>
      <c r="B123" s="177"/>
      <c r="C123" s="128" t="s">
        <v>11</v>
      </c>
      <c r="D123" s="43">
        <v>0</v>
      </c>
      <c r="E123" s="43">
        <v>0</v>
      </c>
      <c r="F123" s="43">
        <v>0</v>
      </c>
      <c r="G123" s="43">
        <v>0</v>
      </c>
      <c r="H123" s="18">
        <v>0</v>
      </c>
      <c r="I123" s="18">
        <v>0</v>
      </c>
      <c r="J123" s="19">
        <v>0</v>
      </c>
      <c r="K123" s="65">
        <f t="shared" si="41"/>
        <v>0</v>
      </c>
      <c r="L123" s="20"/>
      <c r="M123" s="36"/>
    </row>
    <row r="124" spans="1:13" ht="18.600000000000001" customHeight="1" x14ac:dyDescent="0.3">
      <c r="A124" s="182" t="s">
        <v>145</v>
      </c>
      <c r="B124" s="177" t="s">
        <v>17</v>
      </c>
      <c r="C124" s="128" t="s">
        <v>5</v>
      </c>
      <c r="D124" s="43">
        <v>0</v>
      </c>
      <c r="E124" s="43">
        <v>0</v>
      </c>
      <c r="F124" s="43">
        <v>0</v>
      </c>
      <c r="G124" s="43">
        <v>0</v>
      </c>
      <c r="H124" s="18">
        <f>H125+H126</f>
        <v>0</v>
      </c>
      <c r="I124" s="18">
        <f>I125+I126</f>
        <v>17020.900000000001</v>
      </c>
      <c r="J124" s="19">
        <f>J125+J126</f>
        <v>28451</v>
      </c>
      <c r="K124" s="65">
        <f t="shared" si="41"/>
        <v>45471.9</v>
      </c>
      <c r="L124" s="20"/>
      <c r="M124" s="36"/>
    </row>
    <row r="125" spans="1:13" ht="18.600000000000001" customHeight="1" x14ac:dyDescent="0.3">
      <c r="A125" s="182"/>
      <c r="B125" s="177"/>
      <c r="C125" s="128" t="s">
        <v>8</v>
      </c>
      <c r="D125" s="43">
        <v>0</v>
      </c>
      <c r="E125" s="43">
        <v>0</v>
      </c>
      <c r="F125" s="43">
        <v>0</v>
      </c>
      <c r="G125" s="43">
        <v>0</v>
      </c>
      <c r="H125" s="18">
        <v>0</v>
      </c>
      <c r="I125" s="18">
        <v>1191.4000000000001</v>
      </c>
      <c r="J125" s="19">
        <v>2276.1</v>
      </c>
      <c r="K125" s="65">
        <f t="shared" si="41"/>
        <v>3467.5</v>
      </c>
      <c r="L125" s="20"/>
      <c r="M125" s="36"/>
    </row>
    <row r="126" spans="1:13" ht="18.600000000000001" customHeight="1" x14ac:dyDescent="0.3">
      <c r="A126" s="182"/>
      <c r="B126" s="177"/>
      <c r="C126" s="128" t="s">
        <v>9</v>
      </c>
      <c r="D126" s="43">
        <v>0</v>
      </c>
      <c r="E126" s="43">
        <v>0</v>
      </c>
      <c r="F126" s="43">
        <v>0</v>
      </c>
      <c r="G126" s="43">
        <v>0</v>
      </c>
      <c r="H126" s="18">
        <v>0</v>
      </c>
      <c r="I126" s="18">
        <v>15829.5</v>
      </c>
      <c r="J126" s="19">
        <v>26174.9</v>
      </c>
      <c r="K126" s="65">
        <f t="shared" si="41"/>
        <v>42004.4</v>
      </c>
      <c r="L126" s="20"/>
      <c r="M126" s="36"/>
    </row>
    <row r="127" spans="1:13" ht="18.600000000000001" customHeight="1" x14ac:dyDescent="0.3">
      <c r="A127" s="182"/>
      <c r="B127" s="177"/>
      <c r="C127" s="128" t="s">
        <v>10</v>
      </c>
      <c r="D127" s="43">
        <v>0</v>
      </c>
      <c r="E127" s="43">
        <v>0</v>
      </c>
      <c r="F127" s="43">
        <v>0</v>
      </c>
      <c r="G127" s="43">
        <v>0</v>
      </c>
      <c r="H127" s="18">
        <v>0</v>
      </c>
      <c r="I127" s="18">
        <v>0</v>
      </c>
      <c r="J127" s="19">
        <v>0</v>
      </c>
      <c r="K127" s="65">
        <f t="shared" si="41"/>
        <v>0</v>
      </c>
      <c r="L127" s="20"/>
      <c r="M127" s="36"/>
    </row>
    <row r="128" spans="1:13" ht="18.600000000000001" customHeight="1" x14ac:dyDescent="0.3">
      <c r="A128" s="182"/>
      <c r="B128" s="177"/>
      <c r="C128" s="128" t="s">
        <v>11</v>
      </c>
      <c r="D128" s="43">
        <v>0</v>
      </c>
      <c r="E128" s="43">
        <v>0</v>
      </c>
      <c r="F128" s="43">
        <v>0</v>
      </c>
      <c r="G128" s="43">
        <v>0</v>
      </c>
      <c r="H128" s="43">
        <f>H130+H129</f>
        <v>0</v>
      </c>
      <c r="I128" s="18">
        <v>0</v>
      </c>
      <c r="J128" s="19">
        <v>0</v>
      </c>
      <c r="K128" s="65">
        <f t="shared" si="41"/>
        <v>0</v>
      </c>
      <c r="L128" s="20"/>
      <c r="M128" s="36"/>
    </row>
    <row r="129" spans="1:14" ht="18.600000000000001" customHeight="1" x14ac:dyDescent="0.3">
      <c r="A129" s="182" t="s">
        <v>146</v>
      </c>
      <c r="B129" s="177" t="s">
        <v>17</v>
      </c>
      <c r="C129" s="128" t="s">
        <v>5</v>
      </c>
      <c r="D129" s="43">
        <v>0</v>
      </c>
      <c r="E129" s="43">
        <v>0</v>
      </c>
      <c r="F129" s="43">
        <v>0</v>
      </c>
      <c r="G129" s="43">
        <v>0</v>
      </c>
      <c r="H129" s="43">
        <f>H130+H131</f>
        <v>0</v>
      </c>
      <c r="I129" s="18">
        <f>I130+I131</f>
        <v>50802.6</v>
      </c>
      <c r="J129" s="19">
        <f>J130+J131</f>
        <v>40109.800000000003</v>
      </c>
      <c r="K129" s="65">
        <f t="shared" si="41"/>
        <v>90912.4</v>
      </c>
      <c r="L129" s="20"/>
      <c r="M129" s="36"/>
    </row>
    <row r="130" spans="1:14" ht="18.600000000000001" customHeight="1" x14ac:dyDescent="0.3">
      <c r="A130" s="182"/>
      <c r="B130" s="177"/>
      <c r="C130" s="128" t="s">
        <v>8</v>
      </c>
      <c r="D130" s="43">
        <v>0</v>
      </c>
      <c r="E130" s="43">
        <v>0</v>
      </c>
      <c r="F130" s="43">
        <v>0</v>
      </c>
      <c r="G130" s="43">
        <v>0</v>
      </c>
      <c r="H130" s="43">
        <v>0</v>
      </c>
      <c r="I130" s="18">
        <v>3556.2</v>
      </c>
      <c r="J130" s="19">
        <v>3208.8</v>
      </c>
      <c r="K130" s="65">
        <f t="shared" si="41"/>
        <v>6765</v>
      </c>
      <c r="L130" s="20"/>
      <c r="M130" s="36"/>
    </row>
    <row r="131" spans="1:14" ht="18.600000000000001" customHeight="1" x14ac:dyDescent="0.3">
      <c r="A131" s="182"/>
      <c r="B131" s="177"/>
      <c r="C131" s="128" t="s">
        <v>9</v>
      </c>
      <c r="D131" s="43">
        <v>0</v>
      </c>
      <c r="E131" s="43">
        <v>0</v>
      </c>
      <c r="F131" s="43">
        <v>0</v>
      </c>
      <c r="G131" s="43">
        <v>0</v>
      </c>
      <c r="H131" s="43">
        <v>0</v>
      </c>
      <c r="I131" s="18">
        <v>47246.400000000001</v>
      </c>
      <c r="J131" s="19">
        <v>36901</v>
      </c>
      <c r="K131" s="65">
        <f t="shared" si="41"/>
        <v>84147.4</v>
      </c>
      <c r="L131" s="20"/>
      <c r="M131" s="36"/>
    </row>
    <row r="132" spans="1:14" ht="18.600000000000001" customHeight="1" x14ac:dyDescent="0.3">
      <c r="A132" s="182"/>
      <c r="B132" s="177"/>
      <c r="C132" s="128" t="s">
        <v>10</v>
      </c>
      <c r="D132" s="43">
        <v>0</v>
      </c>
      <c r="E132" s="43">
        <v>0</v>
      </c>
      <c r="F132" s="43">
        <v>0</v>
      </c>
      <c r="G132" s="43">
        <v>0</v>
      </c>
      <c r="H132" s="43">
        <v>0</v>
      </c>
      <c r="I132" s="18">
        <v>0</v>
      </c>
      <c r="J132" s="19">
        <v>0</v>
      </c>
      <c r="K132" s="65">
        <f t="shared" si="41"/>
        <v>0</v>
      </c>
      <c r="L132" s="20"/>
      <c r="M132" s="36"/>
    </row>
    <row r="133" spans="1:14" ht="18.600000000000001" customHeight="1" thickBot="1" x14ac:dyDescent="0.35">
      <c r="A133" s="183"/>
      <c r="B133" s="184"/>
      <c r="C133" s="141" t="s">
        <v>11</v>
      </c>
      <c r="D133" s="67">
        <v>0</v>
      </c>
      <c r="E133" s="67">
        <v>0</v>
      </c>
      <c r="F133" s="67">
        <v>0</v>
      </c>
      <c r="G133" s="67">
        <v>0</v>
      </c>
      <c r="H133" s="26">
        <v>0</v>
      </c>
      <c r="I133" s="26">
        <v>0</v>
      </c>
      <c r="J133" s="27">
        <v>0</v>
      </c>
      <c r="K133" s="65">
        <f t="shared" si="41"/>
        <v>0</v>
      </c>
      <c r="L133" s="20"/>
      <c r="M133" s="36"/>
    </row>
    <row r="134" spans="1:14" ht="17.399999999999999" customHeight="1" x14ac:dyDescent="0.3">
      <c r="A134" s="230" t="s">
        <v>129</v>
      </c>
      <c r="B134" s="178" t="s">
        <v>3</v>
      </c>
      <c r="C134" s="68" t="s">
        <v>5</v>
      </c>
      <c r="D134" s="69">
        <f>D135+D136+D137+D138</f>
        <v>20904.3</v>
      </c>
      <c r="E134" s="69">
        <f t="shared" ref="E134:J134" si="42">E135+E136+E137+E138</f>
        <v>22356.65</v>
      </c>
      <c r="F134" s="69">
        <f t="shared" si="42"/>
        <v>7976.5</v>
      </c>
      <c r="G134" s="69">
        <f t="shared" si="42"/>
        <v>45170.2</v>
      </c>
      <c r="H134" s="69">
        <f t="shared" si="42"/>
        <v>98532.3</v>
      </c>
      <c r="I134" s="70">
        <f t="shared" ref="I134" si="43">I135+I136+I137+I138</f>
        <v>237068.3</v>
      </c>
      <c r="J134" s="70">
        <f t="shared" si="42"/>
        <v>19509</v>
      </c>
      <c r="K134" s="71">
        <f>J134+I134+H134+G134+F134+E134+D134</f>
        <v>451517.25</v>
      </c>
      <c r="L134" s="17"/>
      <c r="M134" s="17"/>
      <c r="N134" s="17"/>
    </row>
    <row r="135" spans="1:14" ht="15" customHeight="1" x14ac:dyDescent="0.3">
      <c r="A135" s="210"/>
      <c r="B135" s="224"/>
      <c r="C135" s="33" t="s">
        <v>8</v>
      </c>
      <c r="D135" s="34">
        <v>9112.2999999999993</v>
      </c>
      <c r="E135" s="34">
        <f>E145+E450+E596+E621</f>
        <v>5267.85</v>
      </c>
      <c r="F135" s="34">
        <f>F140+F142</f>
        <v>3549.1</v>
      </c>
      <c r="G135" s="34">
        <f t="shared" ref="G135:H135" si="44">G140</f>
        <v>11937.7</v>
      </c>
      <c r="H135" s="34">
        <f t="shared" si="44"/>
        <v>20008</v>
      </c>
      <c r="I135" s="35">
        <f>I140+I142</f>
        <v>13543.6</v>
      </c>
      <c r="J135" s="35">
        <f>J140+J142</f>
        <v>1905</v>
      </c>
      <c r="K135" s="71">
        <f>J135+I135+H135+G135+F135+E135+D135</f>
        <v>65323.55</v>
      </c>
    </row>
    <row r="136" spans="1:14" ht="16.2" customHeight="1" x14ac:dyDescent="0.3">
      <c r="A136" s="210"/>
      <c r="B136" s="224"/>
      <c r="C136" s="33" t="s">
        <v>9</v>
      </c>
      <c r="D136" s="34">
        <f>D141</f>
        <v>11792</v>
      </c>
      <c r="E136" s="34">
        <f t="shared" ref="E136:J136" si="45">E141</f>
        <v>17088.8</v>
      </c>
      <c r="F136" s="34">
        <f t="shared" si="45"/>
        <v>4427.3999999999996</v>
      </c>
      <c r="G136" s="34">
        <f t="shared" si="45"/>
        <v>33232.5</v>
      </c>
      <c r="H136" s="34">
        <f t="shared" si="45"/>
        <v>17613.400000000001</v>
      </c>
      <c r="I136" s="35">
        <f t="shared" ref="I136" si="46">I141</f>
        <v>203569.69999999998</v>
      </c>
      <c r="J136" s="35">
        <f t="shared" si="45"/>
        <v>0</v>
      </c>
      <c r="K136" s="71">
        <f>J136+I136+H136+G136+F136+E136+D136</f>
        <v>287723.8</v>
      </c>
    </row>
    <row r="137" spans="1:14" x14ac:dyDescent="0.3">
      <c r="A137" s="210"/>
      <c r="B137" s="224"/>
      <c r="C137" s="33" t="s">
        <v>10</v>
      </c>
      <c r="D137" s="34">
        <f>D142</f>
        <v>0</v>
      </c>
      <c r="E137" s="34">
        <f t="shared" ref="E137:J137" si="47">E142</f>
        <v>0</v>
      </c>
      <c r="F137" s="34">
        <f t="shared" si="47"/>
        <v>0</v>
      </c>
      <c r="G137" s="34">
        <f t="shared" si="47"/>
        <v>0</v>
      </c>
      <c r="H137" s="34">
        <f t="shared" si="47"/>
        <v>0</v>
      </c>
      <c r="I137" s="35">
        <f t="shared" ref="I137" si="48">I142</f>
        <v>0</v>
      </c>
      <c r="J137" s="35">
        <f t="shared" si="47"/>
        <v>0</v>
      </c>
      <c r="K137" s="71">
        <f t="shared" si="9"/>
        <v>0</v>
      </c>
    </row>
    <row r="138" spans="1:14" ht="17.399999999999999" customHeight="1" x14ac:dyDescent="0.3">
      <c r="A138" s="210"/>
      <c r="B138" s="224"/>
      <c r="C138" s="33" t="s">
        <v>11</v>
      </c>
      <c r="D138" s="34">
        <f>D143</f>
        <v>0</v>
      </c>
      <c r="E138" s="34">
        <f t="shared" ref="E138:J138" si="49">E143</f>
        <v>0</v>
      </c>
      <c r="F138" s="34">
        <f t="shared" si="49"/>
        <v>0</v>
      </c>
      <c r="G138" s="34">
        <f t="shared" si="49"/>
        <v>0</v>
      </c>
      <c r="H138" s="34">
        <f t="shared" si="49"/>
        <v>60910.9</v>
      </c>
      <c r="I138" s="35">
        <f t="shared" ref="I138" si="50">I143</f>
        <v>19955</v>
      </c>
      <c r="J138" s="35">
        <f t="shared" si="49"/>
        <v>17604</v>
      </c>
      <c r="K138" s="71">
        <f>J138+I138+H138+G138+F138+E138+D138</f>
        <v>98469.9</v>
      </c>
    </row>
    <row r="139" spans="1:14" x14ac:dyDescent="0.3">
      <c r="A139" s="210"/>
      <c r="B139" s="224" t="s">
        <v>18</v>
      </c>
      <c r="C139" s="33" t="s">
        <v>5</v>
      </c>
      <c r="D139" s="34">
        <f>D140+D141+D142+D143</f>
        <v>20904.3</v>
      </c>
      <c r="E139" s="34">
        <f t="shared" ref="E139:J139" si="51">E140+E141+E142+E143</f>
        <v>22356.65</v>
      </c>
      <c r="F139" s="34">
        <f t="shared" si="51"/>
        <v>7976.5</v>
      </c>
      <c r="G139" s="34">
        <f t="shared" si="51"/>
        <v>45170.2</v>
      </c>
      <c r="H139" s="34">
        <f t="shared" si="51"/>
        <v>98532.3</v>
      </c>
      <c r="I139" s="35">
        <f t="shared" ref="I139" si="52">I140+I141+I142+I143</f>
        <v>237068.3</v>
      </c>
      <c r="J139" s="35">
        <f t="shared" si="51"/>
        <v>19509</v>
      </c>
      <c r="K139" s="71">
        <f>J139+I139+H139+G139+F139+E139+D139</f>
        <v>451517.25</v>
      </c>
    </row>
    <row r="140" spans="1:14" x14ac:dyDescent="0.3">
      <c r="A140" s="210"/>
      <c r="B140" s="224"/>
      <c r="C140" s="33" t="s">
        <v>8</v>
      </c>
      <c r="D140" s="34">
        <v>9112.2999999999993</v>
      </c>
      <c r="E140" s="34">
        <f>E145+E450</f>
        <v>5267.85</v>
      </c>
      <c r="F140" s="34">
        <f>F145+F450+F596+F621</f>
        <v>3549.1</v>
      </c>
      <c r="G140" s="34">
        <f>G145+G450+G596+G621</f>
        <v>11937.7</v>
      </c>
      <c r="H140" s="34">
        <f>H145+H450+H581+H596+H621</f>
        <v>20008</v>
      </c>
      <c r="I140" s="35">
        <f>I145+I450+I596+I621</f>
        <v>13543.6</v>
      </c>
      <c r="J140" s="35">
        <f>J145+J450+J596+J621</f>
        <v>1905</v>
      </c>
      <c r="K140" s="71">
        <f>J140+I140+H140+G140+F140+E140+D140</f>
        <v>65323.55</v>
      </c>
    </row>
    <row r="141" spans="1:14" x14ac:dyDescent="0.3">
      <c r="A141" s="210"/>
      <c r="B141" s="224"/>
      <c r="C141" s="33" t="s">
        <v>9</v>
      </c>
      <c r="D141" s="34">
        <f t="shared" ref="D141:J142" si="53">D151+D156+D161+D456+D602+D607+D622</f>
        <v>11792</v>
      </c>
      <c r="E141" s="34">
        <f t="shared" si="53"/>
        <v>17088.8</v>
      </c>
      <c r="F141" s="34">
        <f t="shared" si="53"/>
        <v>4427.3999999999996</v>
      </c>
      <c r="G141" s="34">
        <f t="shared" si="53"/>
        <v>33232.5</v>
      </c>
      <c r="H141" s="34">
        <f t="shared" si="53"/>
        <v>17613.400000000001</v>
      </c>
      <c r="I141" s="35">
        <f t="shared" si="53"/>
        <v>203569.69999999998</v>
      </c>
      <c r="J141" s="35">
        <f t="shared" si="53"/>
        <v>0</v>
      </c>
      <c r="K141" s="71">
        <f>J141+I141+H141+G141+F141+E141+D141</f>
        <v>287723.8</v>
      </c>
    </row>
    <row r="142" spans="1:14" x14ac:dyDescent="0.3">
      <c r="A142" s="210"/>
      <c r="B142" s="224"/>
      <c r="C142" s="33" t="s">
        <v>10</v>
      </c>
      <c r="D142" s="34">
        <f t="shared" si="53"/>
        <v>0</v>
      </c>
      <c r="E142" s="34">
        <f t="shared" si="53"/>
        <v>0</v>
      </c>
      <c r="F142" s="34">
        <f t="shared" si="53"/>
        <v>0</v>
      </c>
      <c r="G142" s="34">
        <f t="shared" si="53"/>
        <v>0</v>
      </c>
      <c r="H142" s="34">
        <f t="shared" si="53"/>
        <v>0</v>
      </c>
      <c r="I142" s="35">
        <f t="shared" si="53"/>
        <v>0</v>
      </c>
      <c r="J142" s="35">
        <f t="shared" si="53"/>
        <v>0</v>
      </c>
      <c r="K142" s="71">
        <f t="shared" si="9"/>
        <v>0</v>
      </c>
    </row>
    <row r="143" spans="1:14" ht="33.75" customHeight="1" thickBot="1" x14ac:dyDescent="0.35">
      <c r="A143" s="211"/>
      <c r="B143" s="227"/>
      <c r="C143" s="37" t="s">
        <v>11</v>
      </c>
      <c r="D143" s="72">
        <f>D153+D158+D163+D458+D604+D609+D624</f>
        <v>0</v>
      </c>
      <c r="E143" s="72">
        <f>E153+E158+E163+E458+E604+E609+E624</f>
        <v>0</v>
      </c>
      <c r="F143" s="72">
        <f>F153+F158+F163+F458+F604+F609+F624</f>
        <v>0</v>
      </c>
      <c r="G143" s="72">
        <f>G148+G453+G599+G624</f>
        <v>0</v>
      </c>
      <c r="H143" s="72">
        <f>H148+H453+H584+H599+H624</f>
        <v>60910.9</v>
      </c>
      <c r="I143" s="73">
        <f>I148+I453+I584+I599+I624</f>
        <v>19955</v>
      </c>
      <c r="J143" s="73">
        <f>J148+J453+J584+J599+J624</f>
        <v>17604</v>
      </c>
      <c r="K143" s="245">
        <f>J143+I143+H143+G143+F143</f>
        <v>98469.9</v>
      </c>
    </row>
    <row r="144" spans="1:14" ht="22.5" customHeight="1" x14ac:dyDescent="0.3">
      <c r="A144" s="179" t="s">
        <v>19</v>
      </c>
      <c r="B144" s="145" t="s">
        <v>3</v>
      </c>
      <c r="C144" s="143" t="s">
        <v>5</v>
      </c>
      <c r="D144" s="74">
        <f t="shared" ref="D144:J144" si="54">D145+D146+D147+D148</f>
        <v>10402.6</v>
      </c>
      <c r="E144" s="74">
        <f t="shared" si="54"/>
        <v>12649.25</v>
      </c>
      <c r="F144" s="74">
        <f t="shared" si="54"/>
        <v>2872.2</v>
      </c>
      <c r="G144" s="74">
        <f t="shared" si="54"/>
        <v>44820.2</v>
      </c>
      <c r="H144" s="74">
        <f t="shared" si="54"/>
        <v>21717.1</v>
      </c>
      <c r="I144" s="75">
        <f t="shared" ref="I144" si="55">I145+I146+I147+I148</f>
        <v>31913</v>
      </c>
      <c r="J144" s="75">
        <f t="shared" si="54"/>
        <v>1905</v>
      </c>
      <c r="K144" s="118">
        <f>J144+I144+H144+G144+F144+E144+D144</f>
        <v>126279.34999999999</v>
      </c>
    </row>
    <row r="145" spans="1:15" ht="21" customHeight="1" x14ac:dyDescent="0.3">
      <c r="A145" s="199"/>
      <c r="B145" s="146"/>
      <c r="C145" s="42" t="s">
        <v>8</v>
      </c>
      <c r="D145" s="74">
        <f>D150+D155+D160</f>
        <v>4359.6000000000004</v>
      </c>
      <c r="E145" s="74">
        <f>E150+E155+E160+E165+E170</f>
        <v>1309.3499999999999</v>
      </c>
      <c r="F145" s="74">
        <f>F150+F155+F164+F170</f>
        <v>2872.2</v>
      </c>
      <c r="G145" s="74">
        <f>G150+G155+G165+G170</f>
        <v>11587.7</v>
      </c>
      <c r="H145" s="74">
        <f>H150+H155+H160+H165+H170</f>
        <v>6122.1</v>
      </c>
      <c r="I145" s="75">
        <f>I150+I155+I160+I165+I170</f>
        <v>452.19999999999993</v>
      </c>
      <c r="J145" s="75">
        <f>J150+J165</f>
        <v>1905</v>
      </c>
      <c r="K145" s="64">
        <f>J145+I145+H145+G145+F145+E145+D145</f>
        <v>28608.15</v>
      </c>
    </row>
    <row r="146" spans="1:15" ht="19.2" customHeight="1" x14ac:dyDescent="0.3">
      <c r="A146" s="199"/>
      <c r="B146" s="146"/>
      <c r="C146" s="42" t="s">
        <v>9</v>
      </c>
      <c r="D146" s="74">
        <f>D151+D156+D161</f>
        <v>6043</v>
      </c>
      <c r="E146" s="74">
        <f>E151+E156+E161</f>
        <v>11339.9</v>
      </c>
      <c r="F146" s="74">
        <f>F151+F156+F161</f>
        <v>0</v>
      </c>
      <c r="G146" s="74">
        <f>G151+G156+G161</f>
        <v>33232.5</v>
      </c>
      <c r="H146" s="74">
        <f t="shared" ref="H146:J146" si="56">H151+H156+H161</f>
        <v>10955.4</v>
      </c>
      <c r="I146" s="75">
        <f t="shared" ref="I146" si="57">I151+I156+I161</f>
        <v>29640.799999999999</v>
      </c>
      <c r="J146" s="75">
        <f t="shared" si="56"/>
        <v>0</v>
      </c>
      <c r="K146" s="64">
        <f>J146+I146+H146+G146+F146+E146+D146</f>
        <v>91211.599999999991</v>
      </c>
    </row>
    <row r="147" spans="1:15" ht="17.399999999999999" customHeight="1" x14ac:dyDescent="0.3">
      <c r="A147" s="199"/>
      <c r="B147" s="146"/>
      <c r="C147" s="42" t="s">
        <v>10</v>
      </c>
      <c r="D147" s="74">
        <v>0</v>
      </c>
      <c r="E147" s="74">
        <v>0</v>
      </c>
      <c r="F147" s="74">
        <v>0</v>
      </c>
      <c r="G147" s="74">
        <v>0</v>
      </c>
      <c r="H147" s="74">
        <v>0</v>
      </c>
      <c r="I147" s="75">
        <v>0</v>
      </c>
      <c r="J147" s="75">
        <v>0</v>
      </c>
      <c r="K147" s="64">
        <v>0</v>
      </c>
    </row>
    <row r="148" spans="1:15" ht="17.399999999999999" customHeight="1" thickBot="1" x14ac:dyDescent="0.35">
      <c r="A148" s="199"/>
      <c r="B148" s="147"/>
      <c r="C148" s="76" t="s">
        <v>11</v>
      </c>
      <c r="D148" s="77">
        <f t="shared" ref="D148:J148" si="58">D153+D158+D163</f>
        <v>0</v>
      </c>
      <c r="E148" s="77">
        <f t="shared" si="58"/>
        <v>0</v>
      </c>
      <c r="F148" s="77">
        <f t="shared" si="58"/>
        <v>0</v>
      </c>
      <c r="G148" s="77">
        <f>G153+G158+G163+G168+G173</f>
        <v>0</v>
      </c>
      <c r="H148" s="77">
        <f t="shared" si="58"/>
        <v>4639.6000000000004</v>
      </c>
      <c r="I148" s="78">
        <f t="shared" ref="I148" si="59">I153+I158+I163</f>
        <v>1820</v>
      </c>
      <c r="J148" s="78">
        <f t="shared" si="58"/>
        <v>0</v>
      </c>
      <c r="K148" s="97">
        <f>J148+I148+H148+G148+F148+E148</f>
        <v>6459.6</v>
      </c>
    </row>
    <row r="149" spans="1:15" ht="19.2" customHeight="1" x14ac:dyDescent="0.3">
      <c r="A149" s="199"/>
      <c r="B149" s="190" t="s">
        <v>78</v>
      </c>
      <c r="C149" s="143" t="s">
        <v>5</v>
      </c>
      <c r="D149" s="74">
        <f>D150+D151+D152+D153</f>
        <v>10272.1</v>
      </c>
      <c r="E149" s="74">
        <f>E150+E151+E152+E153</f>
        <v>12407.75</v>
      </c>
      <c r="F149" s="74">
        <f t="shared" ref="F149:G149" si="60">F150+F151+F152+F153</f>
        <v>1914.4</v>
      </c>
      <c r="G149" s="74">
        <f t="shared" si="60"/>
        <v>43651.199999999997</v>
      </c>
      <c r="H149" s="74">
        <f t="shared" ref="H149" si="61">H150+H151+H152+H153</f>
        <v>17928</v>
      </c>
      <c r="I149" s="75">
        <f>I150+I151+I152+I153</f>
        <v>31912</v>
      </c>
      <c r="J149" s="75">
        <f>J150+J151+J152+J153</f>
        <v>1904</v>
      </c>
      <c r="K149" s="118">
        <f>J149+I149+H149+G149+F149+E149+D149</f>
        <v>119989.45</v>
      </c>
      <c r="L149" s="17"/>
    </row>
    <row r="150" spans="1:15" ht="17.399999999999999" customHeight="1" x14ac:dyDescent="0.3">
      <c r="A150" s="199"/>
      <c r="B150" s="191"/>
      <c r="C150" s="42" t="s">
        <v>8</v>
      </c>
      <c r="D150" s="61">
        <f>D215+D225+D260+D265+D275+D280+D305+D310+D315+D425+D320+D330+D175+D180+D185+D325+D335</f>
        <v>4229.1000000000004</v>
      </c>
      <c r="E150" s="61">
        <f>E175+E180+E185+E215+E235+E240+E245+E425</f>
        <v>1067.8499999999999</v>
      </c>
      <c r="F150" s="61">
        <f>F185+F195+F225+F405+F425</f>
        <v>1914.4</v>
      </c>
      <c r="G150" s="61">
        <f>G230+G255+G415+G420+G425</f>
        <v>10418.700000000001</v>
      </c>
      <c r="H150" s="61">
        <f>H190+H205+H210+H230+H250+H255+H280+H285+H290+H295+H300+H310+H425</f>
        <v>2733</v>
      </c>
      <c r="I150" s="62">
        <f>I190+I205+I210+I280+I285+I290+I425</f>
        <v>451.19999999999993</v>
      </c>
      <c r="J150" s="62">
        <f>J215+J225+J260+J265+J275+J280+J305+J310+J315+J425+J320+J330+J175+J180+J185+J300</f>
        <v>1904</v>
      </c>
      <c r="K150" s="64">
        <f>J150+I150+H150+G150+F150+E150+D150</f>
        <v>22718.25</v>
      </c>
      <c r="O150" s="17"/>
    </row>
    <row r="151" spans="1:15" x14ac:dyDescent="0.3">
      <c r="A151" s="199"/>
      <c r="B151" s="191"/>
      <c r="C151" s="42" t="s">
        <v>9</v>
      </c>
      <c r="D151" s="61">
        <f>D216+D226+D261+D266+D276+D281+D306+D311+D316+D426+D321+D176+D181+D186+D331</f>
        <v>6043</v>
      </c>
      <c r="E151" s="61">
        <f>E176+E181+E186+E226+E241</f>
        <v>11339.9</v>
      </c>
      <c r="F151" s="61">
        <f>F186+F196+F226+F406+F426</f>
        <v>0</v>
      </c>
      <c r="G151" s="61">
        <f>G191+G201+G231+G266+G281+G311+G411</f>
        <v>33232.5</v>
      </c>
      <c r="H151" s="61">
        <f>H191+H206+H211+H281+H286+H291+H296+H301+H311</f>
        <v>10955.4</v>
      </c>
      <c r="I151" s="62">
        <f>I191+I206+I211+I266+I281+I286+I291+I316+I426</f>
        <v>29640.799999999999</v>
      </c>
      <c r="J151" s="62">
        <f>J216+J226+J261+J266+J276+J281+J306+J311+J316+J426+J321+J176+J181+J186+J331</f>
        <v>0</v>
      </c>
      <c r="K151" s="64">
        <f>J151+I151+H151+G151+F151+E151+D151</f>
        <v>91211.599999999991</v>
      </c>
    </row>
    <row r="152" spans="1:15" x14ac:dyDescent="0.3">
      <c r="A152" s="199"/>
      <c r="B152" s="191"/>
      <c r="C152" s="42" t="s">
        <v>10</v>
      </c>
      <c r="D152" s="61">
        <f t="shared" ref="D152:J152" si="62">D217+D227+D262+D267+D277+D282+D307+D312+D317+D427+D322</f>
        <v>0</v>
      </c>
      <c r="E152" s="61">
        <f t="shared" si="62"/>
        <v>0</v>
      </c>
      <c r="F152" s="61">
        <f t="shared" si="62"/>
        <v>0</v>
      </c>
      <c r="G152" s="61">
        <f t="shared" si="62"/>
        <v>0</v>
      </c>
      <c r="H152" s="61">
        <f t="shared" si="62"/>
        <v>0</v>
      </c>
      <c r="I152" s="62">
        <f t="shared" ref="I152" si="63">I217+I227+I262+I267+I277+I282+I307+I312+I317+I427+I322</f>
        <v>0</v>
      </c>
      <c r="J152" s="62">
        <f t="shared" si="62"/>
        <v>0</v>
      </c>
      <c r="K152" s="64">
        <f t="shared" si="9"/>
        <v>0</v>
      </c>
    </row>
    <row r="153" spans="1:15" ht="15" customHeight="1" thickBot="1" x14ac:dyDescent="0.35">
      <c r="A153" s="199"/>
      <c r="B153" s="192"/>
      <c r="C153" s="76" t="s">
        <v>11</v>
      </c>
      <c r="D153" s="77">
        <f>D218+D228+D263+D268+D278+D283+D308+D313+D318+D428+D323+D333</f>
        <v>0</v>
      </c>
      <c r="E153" s="77">
        <f>E218+E228+E263+E268+E278+E283+E308+E313+E318+E428+E323</f>
        <v>0</v>
      </c>
      <c r="F153" s="77">
        <f>F263+F278+F308+F408</f>
        <v>0</v>
      </c>
      <c r="G153" s="77">
        <f>G308+G423</f>
        <v>0</v>
      </c>
      <c r="H153" s="77">
        <f>H193+H208+H213+H263+H278+H283+H288+H293+H298+H303+H313</f>
        <v>4239.6000000000004</v>
      </c>
      <c r="I153" s="78">
        <f>I193+I208+I213+I268+I283+I288+I293+I318</f>
        <v>1820</v>
      </c>
      <c r="J153" s="78">
        <f>J218+J228+J263+J268+J278+J283+J308+J313+J318+J428+J323</f>
        <v>0</v>
      </c>
      <c r="K153" s="97">
        <f>J153+I153+H153+G153+F153+E153+D153</f>
        <v>6059.6</v>
      </c>
    </row>
    <row r="154" spans="1:15" ht="22.2" customHeight="1" x14ac:dyDescent="0.3">
      <c r="A154" s="199"/>
      <c r="B154" s="190" t="s">
        <v>34</v>
      </c>
      <c r="C154" s="143" t="s">
        <v>5</v>
      </c>
      <c r="D154" s="74">
        <f>D155+D156+D157+D158</f>
        <v>130.5</v>
      </c>
      <c r="E154" s="74">
        <f t="shared" ref="E154:J154" si="64">E155+E156+E157+E158</f>
        <v>230.5</v>
      </c>
      <c r="F154" s="74">
        <f t="shared" si="64"/>
        <v>10.5</v>
      </c>
      <c r="G154" s="74">
        <f t="shared" si="64"/>
        <v>420</v>
      </c>
      <c r="H154" s="74">
        <f t="shared" si="64"/>
        <v>220</v>
      </c>
      <c r="I154" s="75">
        <f t="shared" ref="I154" si="65">I155+I156+I157+I158</f>
        <v>0</v>
      </c>
      <c r="J154" s="75">
        <f t="shared" si="64"/>
        <v>0</v>
      </c>
      <c r="K154" s="118">
        <f>J154+I154+H154+G154+F154+E154+D154</f>
        <v>1011.5</v>
      </c>
    </row>
    <row r="155" spans="1:15" ht="20.399999999999999" customHeight="1" x14ac:dyDescent="0.3">
      <c r="A155" s="199"/>
      <c r="B155" s="191"/>
      <c r="C155" s="42" t="s">
        <v>8</v>
      </c>
      <c r="D155" s="61">
        <f>D430+D435</f>
        <v>130.5</v>
      </c>
      <c r="E155" s="61">
        <f t="shared" ref="E155:H155" si="66">E430+E435</f>
        <v>230.5</v>
      </c>
      <c r="F155" s="61">
        <f t="shared" si="66"/>
        <v>10.5</v>
      </c>
      <c r="G155" s="61">
        <f t="shared" si="66"/>
        <v>420</v>
      </c>
      <c r="H155" s="61">
        <f t="shared" si="66"/>
        <v>20</v>
      </c>
      <c r="I155" s="62">
        <v>0</v>
      </c>
      <c r="J155" s="62">
        <v>0</v>
      </c>
      <c r="K155" s="64">
        <f>J155+I155+H155+G155+F155+E155+D155</f>
        <v>811.5</v>
      </c>
    </row>
    <row r="156" spans="1:15" ht="20.399999999999999" customHeight="1" x14ac:dyDescent="0.3">
      <c r="A156" s="199"/>
      <c r="B156" s="191"/>
      <c r="C156" s="42" t="s">
        <v>9</v>
      </c>
      <c r="D156" s="61">
        <f>D431+D436</f>
        <v>0</v>
      </c>
      <c r="E156" s="61">
        <f t="shared" ref="E156:J156" si="67">E431+E436</f>
        <v>0</v>
      </c>
      <c r="F156" s="61">
        <f t="shared" si="67"/>
        <v>0</v>
      </c>
      <c r="G156" s="61">
        <f t="shared" si="67"/>
        <v>0</v>
      </c>
      <c r="H156" s="61">
        <f t="shared" si="67"/>
        <v>0</v>
      </c>
      <c r="I156" s="62">
        <f t="shared" ref="I156" si="68">I431+I436</f>
        <v>0</v>
      </c>
      <c r="J156" s="62">
        <f t="shared" si="67"/>
        <v>0</v>
      </c>
      <c r="K156" s="64">
        <f t="shared" si="9"/>
        <v>0</v>
      </c>
    </row>
    <row r="157" spans="1:15" ht="18.600000000000001" customHeight="1" x14ac:dyDescent="0.3">
      <c r="A157" s="199"/>
      <c r="B157" s="191"/>
      <c r="C157" s="42" t="s">
        <v>10</v>
      </c>
      <c r="D157" s="61">
        <f>D432+D442</f>
        <v>0</v>
      </c>
      <c r="E157" s="61">
        <f t="shared" ref="E157:J157" si="69">E432+E442</f>
        <v>0</v>
      </c>
      <c r="F157" s="61">
        <f t="shared" si="69"/>
        <v>0</v>
      </c>
      <c r="G157" s="61">
        <f t="shared" si="69"/>
        <v>0</v>
      </c>
      <c r="H157" s="61">
        <f t="shared" si="69"/>
        <v>0</v>
      </c>
      <c r="I157" s="62">
        <f t="shared" ref="I157" si="70">I432+I442</f>
        <v>0</v>
      </c>
      <c r="J157" s="62">
        <f t="shared" si="69"/>
        <v>0</v>
      </c>
      <c r="K157" s="64">
        <f t="shared" si="9"/>
        <v>0</v>
      </c>
    </row>
    <row r="158" spans="1:15" ht="40.5" customHeight="1" thickBot="1" x14ac:dyDescent="0.35">
      <c r="A158" s="199"/>
      <c r="B158" s="192"/>
      <c r="C158" s="76" t="s">
        <v>11</v>
      </c>
      <c r="D158" s="77">
        <f>D433+D438</f>
        <v>0</v>
      </c>
      <c r="E158" s="77">
        <f t="shared" ref="E158:J158" si="71">E433+E438</f>
        <v>0</v>
      </c>
      <c r="F158" s="77">
        <f t="shared" si="71"/>
        <v>0</v>
      </c>
      <c r="G158" s="77">
        <f t="shared" si="71"/>
        <v>0</v>
      </c>
      <c r="H158" s="77">
        <f t="shared" si="71"/>
        <v>200</v>
      </c>
      <c r="I158" s="78">
        <f t="shared" ref="I158" si="72">I433+I438</f>
        <v>0</v>
      </c>
      <c r="J158" s="78">
        <f t="shared" si="71"/>
        <v>0</v>
      </c>
      <c r="K158" s="97">
        <f>J158+I158+H158</f>
        <v>200</v>
      </c>
    </row>
    <row r="159" spans="1:15" ht="18.600000000000001" customHeight="1" x14ac:dyDescent="0.3">
      <c r="A159" s="199"/>
      <c r="B159" s="190" t="s">
        <v>20</v>
      </c>
      <c r="C159" s="143" t="s">
        <v>5</v>
      </c>
      <c r="D159" s="74">
        <f>D160+D161+D162+D163</f>
        <v>0</v>
      </c>
      <c r="E159" s="74">
        <f t="shared" ref="E159:J159" si="73">E160+E161+E162+E163</f>
        <v>0</v>
      </c>
      <c r="F159" s="74">
        <f t="shared" si="73"/>
        <v>0</v>
      </c>
      <c r="G159" s="74">
        <f t="shared" si="73"/>
        <v>0</v>
      </c>
      <c r="H159" s="74">
        <f t="shared" si="73"/>
        <v>200</v>
      </c>
      <c r="I159" s="75">
        <f t="shared" ref="I159" si="74">I160+I161+I162+I163</f>
        <v>0</v>
      </c>
      <c r="J159" s="75">
        <f t="shared" si="73"/>
        <v>0</v>
      </c>
      <c r="K159" s="118">
        <f>J159+I159+H159+G159+F159+E159+D159</f>
        <v>200</v>
      </c>
    </row>
    <row r="160" spans="1:15" ht="18.600000000000001" customHeight="1" x14ac:dyDescent="0.3">
      <c r="A160" s="199"/>
      <c r="B160" s="191"/>
      <c r="C160" s="42" t="s">
        <v>8</v>
      </c>
      <c r="D160" s="61">
        <f>D440</f>
        <v>0</v>
      </c>
      <c r="E160" s="61">
        <v>0</v>
      </c>
      <c r="F160" s="61">
        <f>F440+F442</f>
        <v>0</v>
      </c>
      <c r="G160" s="61">
        <f t="shared" ref="G160:J160" si="75">G440</f>
        <v>0</v>
      </c>
      <c r="H160" s="61">
        <f t="shared" si="75"/>
        <v>0</v>
      </c>
      <c r="I160" s="62">
        <f t="shared" ref="I160" si="76">I440</f>
        <v>0</v>
      </c>
      <c r="J160" s="62">
        <f t="shared" si="75"/>
        <v>0</v>
      </c>
      <c r="K160" s="64">
        <f>J160+I160+H160+G160+F160+E160+D160</f>
        <v>0</v>
      </c>
    </row>
    <row r="161" spans="1:11" ht="18.600000000000001" customHeight="1" x14ac:dyDescent="0.3">
      <c r="A161" s="199"/>
      <c r="B161" s="191"/>
      <c r="C161" s="42" t="s">
        <v>9</v>
      </c>
      <c r="D161" s="61">
        <f>D441</f>
        <v>0</v>
      </c>
      <c r="E161" s="61">
        <f t="shared" ref="E161:J161" si="77">E441</f>
        <v>0</v>
      </c>
      <c r="F161" s="61">
        <f t="shared" si="77"/>
        <v>0</v>
      </c>
      <c r="G161" s="61">
        <f t="shared" si="77"/>
        <v>0</v>
      </c>
      <c r="H161" s="61">
        <f t="shared" si="77"/>
        <v>0</v>
      </c>
      <c r="I161" s="62">
        <f t="shared" ref="I161" si="78">I441</f>
        <v>0</v>
      </c>
      <c r="J161" s="62">
        <f t="shared" si="77"/>
        <v>0</v>
      </c>
      <c r="K161" s="64">
        <f t="shared" si="9"/>
        <v>0</v>
      </c>
    </row>
    <row r="162" spans="1:11" ht="18.600000000000001" customHeight="1" x14ac:dyDescent="0.3">
      <c r="A162" s="199"/>
      <c r="B162" s="191"/>
      <c r="C162" s="42" t="s">
        <v>10</v>
      </c>
      <c r="D162" s="61">
        <f>D442</f>
        <v>0</v>
      </c>
      <c r="E162" s="61">
        <f t="shared" ref="E162:J162" si="79">E442</f>
        <v>0</v>
      </c>
      <c r="F162" s="61">
        <f t="shared" si="79"/>
        <v>0</v>
      </c>
      <c r="G162" s="61">
        <f t="shared" si="79"/>
        <v>0</v>
      </c>
      <c r="H162" s="61">
        <f t="shared" si="79"/>
        <v>0</v>
      </c>
      <c r="I162" s="62">
        <f t="shared" ref="I162" si="80">I442</f>
        <v>0</v>
      </c>
      <c r="J162" s="62">
        <f t="shared" si="79"/>
        <v>0</v>
      </c>
      <c r="K162" s="64">
        <f t="shared" si="9"/>
        <v>0</v>
      </c>
    </row>
    <row r="163" spans="1:11" ht="18" customHeight="1" x14ac:dyDescent="0.3">
      <c r="A163" s="199"/>
      <c r="B163" s="200"/>
      <c r="C163" s="79" t="s">
        <v>11</v>
      </c>
      <c r="D163" s="80">
        <f>D443</f>
        <v>0</v>
      </c>
      <c r="E163" s="80">
        <v>0</v>
      </c>
      <c r="F163" s="80">
        <v>0</v>
      </c>
      <c r="G163" s="80">
        <f t="shared" ref="G163:J163" si="81">G443</f>
        <v>0</v>
      </c>
      <c r="H163" s="80">
        <f t="shared" si="81"/>
        <v>200</v>
      </c>
      <c r="I163" s="81">
        <f t="shared" ref="I163" si="82">I443</f>
        <v>0</v>
      </c>
      <c r="J163" s="81">
        <f t="shared" si="81"/>
        <v>0</v>
      </c>
      <c r="K163" s="66">
        <f>J163+I163+H163+G163+F163</f>
        <v>200</v>
      </c>
    </row>
    <row r="164" spans="1:11" ht="18" customHeight="1" x14ac:dyDescent="0.3">
      <c r="A164" s="157"/>
      <c r="B164" s="200" t="s">
        <v>63</v>
      </c>
      <c r="C164" s="42" t="s">
        <v>5</v>
      </c>
      <c r="D164" s="61">
        <v>0</v>
      </c>
      <c r="E164" s="61">
        <f>E165+E166</f>
        <v>1</v>
      </c>
      <c r="F164" s="61">
        <f>F165+F166</f>
        <v>1</v>
      </c>
      <c r="G164" s="61">
        <f>G165+G166</f>
        <v>1</v>
      </c>
      <c r="H164" s="61">
        <f>H165+H167</f>
        <v>1</v>
      </c>
      <c r="I164" s="62">
        <f>I165+I166</f>
        <v>1</v>
      </c>
      <c r="J164" s="62">
        <f>J165+J166</f>
        <v>1</v>
      </c>
      <c r="K164" s="63">
        <f>J164+I164+H164+G164+F164+E164</f>
        <v>6</v>
      </c>
    </row>
    <row r="165" spans="1:11" ht="18" customHeight="1" x14ac:dyDescent="0.3">
      <c r="A165" s="157"/>
      <c r="B165" s="185"/>
      <c r="C165" s="42" t="s">
        <v>8</v>
      </c>
      <c r="D165" s="61">
        <v>0</v>
      </c>
      <c r="E165" s="61">
        <v>1</v>
      </c>
      <c r="F165" s="61">
        <v>1</v>
      </c>
      <c r="G165" s="61">
        <v>1</v>
      </c>
      <c r="H165" s="61">
        <v>1</v>
      </c>
      <c r="I165" s="62">
        <v>1</v>
      </c>
      <c r="J165" s="62">
        <v>1</v>
      </c>
      <c r="K165" s="63">
        <f>J165+I165+H165+G165+F165+E165</f>
        <v>6</v>
      </c>
    </row>
    <row r="166" spans="1:11" ht="18" customHeight="1" x14ac:dyDescent="0.3">
      <c r="A166" s="157"/>
      <c r="B166" s="185"/>
      <c r="C166" s="42" t="s">
        <v>9</v>
      </c>
      <c r="D166" s="61">
        <v>0</v>
      </c>
      <c r="E166" s="61">
        <v>0</v>
      </c>
      <c r="F166" s="61">
        <v>0</v>
      </c>
      <c r="G166" s="61">
        <v>0</v>
      </c>
      <c r="H166" s="61">
        <v>0</v>
      </c>
      <c r="I166" s="62">
        <v>0</v>
      </c>
      <c r="J166" s="62">
        <v>0</v>
      </c>
      <c r="K166" s="24"/>
    </row>
    <row r="167" spans="1:11" ht="18" customHeight="1" x14ac:dyDescent="0.3">
      <c r="A167" s="157"/>
      <c r="B167" s="185"/>
      <c r="C167" s="42" t="s">
        <v>10</v>
      </c>
      <c r="D167" s="61">
        <v>0</v>
      </c>
      <c r="E167" s="61">
        <v>0</v>
      </c>
      <c r="F167" s="61">
        <v>0</v>
      </c>
      <c r="G167" s="61">
        <v>0</v>
      </c>
      <c r="H167" s="61">
        <v>0</v>
      </c>
      <c r="I167" s="62">
        <v>0</v>
      </c>
      <c r="J167" s="62">
        <v>0</v>
      </c>
      <c r="K167" s="24"/>
    </row>
    <row r="168" spans="1:11" ht="50.25" customHeight="1" thickBot="1" x14ac:dyDescent="0.35">
      <c r="A168" s="157"/>
      <c r="B168" s="201"/>
      <c r="C168" s="42" t="s">
        <v>11</v>
      </c>
      <c r="D168" s="61">
        <v>0</v>
      </c>
      <c r="E168" s="61">
        <v>0</v>
      </c>
      <c r="F168" s="61">
        <v>0</v>
      </c>
      <c r="G168" s="61">
        <v>0</v>
      </c>
      <c r="H168" s="61">
        <v>0</v>
      </c>
      <c r="I168" s="62">
        <v>0</v>
      </c>
      <c r="J168" s="62">
        <v>0</v>
      </c>
      <c r="K168" s="24"/>
    </row>
    <row r="169" spans="1:11" ht="18" customHeight="1" x14ac:dyDescent="0.3">
      <c r="A169" s="157"/>
      <c r="B169" s="145" t="s">
        <v>18</v>
      </c>
      <c r="C169" s="42" t="s">
        <v>5</v>
      </c>
      <c r="D169" s="61">
        <v>0</v>
      </c>
      <c r="E169" s="61">
        <f>E170+E171+E173</f>
        <v>10</v>
      </c>
      <c r="F169" s="61">
        <f>F170+F171+F173</f>
        <v>946.3</v>
      </c>
      <c r="G169" s="61">
        <f>G170+G171+G172+G173</f>
        <v>748</v>
      </c>
      <c r="H169" s="61">
        <f>H170+H171+H173</f>
        <v>3368.1</v>
      </c>
      <c r="I169" s="62">
        <v>0</v>
      </c>
      <c r="J169" s="62">
        <v>0</v>
      </c>
      <c r="K169" s="246">
        <f>J169+I169+H169+G169+F169+E169+D169</f>
        <v>5072.4000000000005</v>
      </c>
    </row>
    <row r="170" spans="1:11" ht="18" customHeight="1" x14ac:dyDescent="0.3">
      <c r="A170" s="157"/>
      <c r="B170" s="185"/>
      <c r="C170" s="42" t="s">
        <v>8</v>
      </c>
      <c r="D170" s="61">
        <v>0</v>
      </c>
      <c r="E170" s="82">
        <f>E220+E270</f>
        <v>10</v>
      </c>
      <c r="F170" s="61">
        <f>F340+F365+F370+F375+F380+F385+F390</f>
        <v>946.3</v>
      </c>
      <c r="G170" s="61">
        <f>G395+G400</f>
        <v>748</v>
      </c>
      <c r="H170" s="61">
        <v>3368.1</v>
      </c>
      <c r="I170" s="62">
        <v>0</v>
      </c>
      <c r="J170" s="62">
        <v>0</v>
      </c>
      <c r="K170" s="83">
        <f>J170+I170+H170+G170+F170+E170+D170</f>
        <v>5072.4000000000005</v>
      </c>
    </row>
    <row r="171" spans="1:11" ht="18" customHeight="1" x14ac:dyDescent="0.3">
      <c r="A171" s="157"/>
      <c r="B171" s="185"/>
      <c r="C171" s="42" t="s">
        <v>9</v>
      </c>
      <c r="D171" s="61">
        <v>0</v>
      </c>
      <c r="E171" s="61">
        <v>0</v>
      </c>
      <c r="F171" s="61">
        <v>0</v>
      </c>
      <c r="G171" s="61">
        <v>0</v>
      </c>
      <c r="H171" s="61">
        <v>0</v>
      </c>
      <c r="I171" s="62">
        <v>0</v>
      </c>
      <c r="J171" s="62">
        <v>0</v>
      </c>
      <c r="K171" s="83"/>
    </row>
    <row r="172" spans="1:11" ht="18" customHeight="1" x14ac:dyDescent="0.3">
      <c r="A172" s="157"/>
      <c r="B172" s="185"/>
      <c r="C172" s="42" t="s">
        <v>10</v>
      </c>
      <c r="D172" s="61">
        <v>0</v>
      </c>
      <c r="E172" s="61">
        <v>0</v>
      </c>
      <c r="F172" s="61">
        <v>0</v>
      </c>
      <c r="G172" s="61">
        <v>0</v>
      </c>
      <c r="H172" s="61">
        <v>0</v>
      </c>
      <c r="I172" s="62">
        <v>0</v>
      </c>
      <c r="J172" s="62">
        <v>0</v>
      </c>
      <c r="K172" s="83"/>
    </row>
    <row r="173" spans="1:11" ht="39" customHeight="1" thickBot="1" x14ac:dyDescent="0.35">
      <c r="A173" s="158"/>
      <c r="B173" s="186"/>
      <c r="C173" s="76" t="s">
        <v>11</v>
      </c>
      <c r="D173" s="77">
        <v>0</v>
      </c>
      <c r="E173" s="77">
        <v>0</v>
      </c>
      <c r="F173" s="77">
        <v>0</v>
      </c>
      <c r="G173" s="77">
        <f>G398+G403</f>
        <v>0</v>
      </c>
      <c r="H173" s="77">
        <v>0</v>
      </c>
      <c r="I173" s="78">
        <v>0</v>
      </c>
      <c r="J173" s="78">
        <v>0</v>
      </c>
      <c r="K173" s="84"/>
    </row>
    <row r="174" spans="1:11" ht="21" customHeight="1" x14ac:dyDescent="0.3">
      <c r="A174" s="149" t="s">
        <v>110</v>
      </c>
      <c r="B174" s="193" t="s">
        <v>78</v>
      </c>
      <c r="C174" s="131" t="s">
        <v>5</v>
      </c>
      <c r="D174" s="54">
        <f>D175+D176+D177+D178</f>
        <v>0</v>
      </c>
      <c r="E174" s="54">
        <f t="shared" ref="E174:J174" si="83">E175+E176+E177+E178</f>
        <v>1029</v>
      </c>
      <c r="F174" s="54">
        <f t="shared" si="83"/>
        <v>0</v>
      </c>
      <c r="G174" s="54">
        <f t="shared" si="83"/>
        <v>0</v>
      </c>
      <c r="H174" s="54">
        <f t="shared" si="83"/>
        <v>0</v>
      </c>
      <c r="I174" s="85">
        <f t="shared" ref="I174" si="84">I175+I176+I177+I178</f>
        <v>0</v>
      </c>
      <c r="J174" s="85">
        <f t="shared" si="83"/>
        <v>0</v>
      </c>
      <c r="K174" s="121">
        <f t="shared" si="9"/>
        <v>1029</v>
      </c>
    </row>
    <row r="175" spans="1:11" ht="21" customHeight="1" x14ac:dyDescent="0.3">
      <c r="A175" s="149"/>
      <c r="B175" s="151"/>
      <c r="C175" s="23" t="s">
        <v>8</v>
      </c>
      <c r="D175" s="18">
        <v>0</v>
      </c>
      <c r="E175" s="18">
        <v>72</v>
      </c>
      <c r="F175" s="18">
        <v>0</v>
      </c>
      <c r="G175" s="18">
        <v>0</v>
      </c>
      <c r="H175" s="18">
        <v>0</v>
      </c>
      <c r="I175" s="19">
        <v>0</v>
      </c>
      <c r="J175" s="19">
        <v>0</v>
      </c>
      <c r="K175" s="22">
        <f t="shared" si="9"/>
        <v>72</v>
      </c>
    </row>
    <row r="176" spans="1:11" ht="21.6" customHeight="1" x14ac:dyDescent="0.3">
      <c r="A176" s="149"/>
      <c r="B176" s="151"/>
      <c r="C176" s="23" t="s">
        <v>9</v>
      </c>
      <c r="D176" s="18">
        <v>0</v>
      </c>
      <c r="E176" s="18">
        <v>957</v>
      </c>
      <c r="F176" s="18">
        <v>0</v>
      </c>
      <c r="G176" s="18">
        <v>0</v>
      </c>
      <c r="H176" s="18">
        <v>0</v>
      </c>
      <c r="I176" s="19">
        <v>0</v>
      </c>
      <c r="J176" s="19">
        <v>0</v>
      </c>
      <c r="K176" s="22">
        <f t="shared" si="9"/>
        <v>957</v>
      </c>
    </row>
    <row r="177" spans="1:11" ht="20.399999999999999" customHeight="1" x14ac:dyDescent="0.3">
      <c r="A177" s="149"/>
      <c r="B177" s="151"/>
      <c r="C177" s="23" t="s">
        <v>10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9">
        <v>0</v>
      </c>
      <c r="J177" s="19">
        <v>0</v>
      </c>
      <c r="K177" s="22">
        <f t="shared" si="9"/>
        <v>0</v>
      </c>
    </row>
    <row r="178" spans="1:11" ht="21.6" customHeight="1" x14ac:dyDescent="0.3">
      <c r="A178" s="150"/>
      <c r="B178" s="151"/>
      <c r="C178" s="23" t="s">
        <v>11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9">
        <v>0</v>
      </c>
      <c r="J178" s="19">
        <v>0</v>
      </c>
      <c r="K178" s="22">
        <f t="shared" si="9"/>
        <v>0</v>
      </c>
    </row>
    <row r="179" spans="1:11" ht="18" customHeight="1" x14ac:dyDescent="0.3">
      <c r="A179" s="148" t="s">
        <v>52</v>
      </c>
      <c r="B179" s="151"/>
      <c r="C179" s="23" t="s">
        <v>5</v>
      </c>
      <c r="D179" s="18">
        <f>D180+D181+D182+D183</f>
        <v>0</v>
      </c>
      <c r="E179" s="18">
        <f t="shared" ref="E179:J179" si="85">E180+E181+E182+E183</f>
        <v>892.5</v>
      </c>
      <c r="F179" s="18">
        <f t="shared" si="85"/>
        <v>0</v>
      </c>
      <c r="G179" s="18">
        <f t="shared" si="85"/>
        <v>0</v>
      </c>
      <c r="H179" s="18">
        <f t="shared" si="85"/>
        <v>0</v>
      </c>
      <c r="I179" s="19">
        <f t="shared" ref="I179" si="86">I180+I181+I182+I183</f>
        <v>0</v>
      </c>
      <c r="J179" s="19">
        <f t="shared" si="85"/>
        <v>0</v>
      </c>
      <c r="K179" s="22">
        <f t="shared" si="9"/>
        <v>892.5</v>
      </c>
    </row>
    <row r="180" spans="1:11" ht="18" customHeight="1" x14ac:dyDescent="0.3">
      <c r="A180" s="149"/>
      <c r="B180" s="151"/>
      <c r="C180" s="23" t="s">
        <v>8</v>
      </c>
      <c r="D180" s="18">
        <v>0</v>
      </c>
      <c r="E180" s="18">
        <v>62.5</v>
      </c>
      <c r="F180" s="18">
        <v>0</v>
      </c>
      <c r="G180" s="18">
        <v>0</v>
      </c>
      <c r="H180" s="18">
        <v>0</v>
      </c>
      <c r="I180" s="19">
        <v>0</v>
      </c>
      <c r="J180" s="19">
        <v>0</v>
      </c>
      <c r="K180" s="22">
        <f t="shared" si="9"/>
        <v>62.5</v>
      </c>
    </row>
    <row r="181" spans="1:11" ht="18" customHeight="1" x14ac:dyDescent="0.3">
      <c r="A181" s="149"/>
      <c r="B181" s="151"/>
      <c r="C181" s="23" t="s">
        <v>9</v>
      </c>
      <c r="D181" s="18">
        <v>0</v>
      </c>
      <c r="E181" s="18">
        <v>830</v>
      </c>
      <c r="F181" s="18">
        <v>0</v>
      </c>
      <c r="G181" s="18">
        <v>0</v>
      </c>
      <c r="H181" s="18">
        <v>0</v>
      </c>
      <c r="I181" s="19">
        <v>0</v>
      </c>
      <c r="J181" s="19">
        <v>0</v>
      </c>
      <c r="K181" s="22">
        <f t="shared" si="9"/>
        <v>830</v>
      </c>
    </row>
    <row r="182" spans="1:11" ht="18" customHeight="1" x14ac:dyDescent="0.3">
      <c r="A182" s="149"/>
      <c r="B182" s="151"/>
      <c r="C182" s="23" t="s">
        <v>10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9">
        <v>0</v>
      </c>
      <c r="J182" s="19">
        <v>0</v>
      </c>
      <c r="K182" s="22">
        <f t="shared" si="9"/>
        <v>0</v>
      </c>
    </row>
    <row r="183" spans="1:11" ht="22.95" customHeight="1" x14ac:dyDescent="0.3">
      <c r="A183" s="150"/>
      <c r="B183" s="151"/>
      <c r="C183" s="23" t="s">
        <v>11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9">
        <v>0</v>
      </c>
      <c r="J183" s="19">
        <v>0</v>
      </c>
      <c r="K183" s="22">
        <f t="shared" si="9"/>
        <v>0</v>
      </c>
    </row>
    <row r="184" spans="1:11" ht="21" customHeight="1" x14ac:dyDescent="0.3">
      <c r="A184" s="148" t="s">
        <v>53</v>
      </c>
      <c r="B184" s="151"/>
      <c r="C184" s="23" t="s">
        <v>5</v>
      </c>
      <c r="D184" s="18">
        <f>D185+D186+D187+D188</f>
        <v>0</v>
      </c>
      <c r="E184" s="18">
        <f t="shared" ref="E184:J184" si="87">E185+E186+E187+E188</f>
        <v>384.95</v>
      </c>
      <c r="F184" s="18">
        <f t="shared" si="87"/>
        <v>0</v>
      </c>
      <c r="G184" s="18">
        <f t="shared" si="87"/>
        <v>0</v>
      </c>
      <c r="H184" s="18">
        <f t="shared" si="87"/>
        <v>0</v>
      </c>
      <c r="I184" s="19">
        <f t="shared" ref="I184" si="88">I185+I186+I187+I188</f>
        <v>0</v>
      </c>
      <c r="J184" s="19">
        <f t="shared" si="87"/>
        <v>0</v>
      </c>
      <c r="K184" s="22">
        <f t="shared" si="9"/>
        <v>384.95</v>
      </c>
    </row>
    <row r="185" spans="1:11" ht="19.2" customHeight="1" x14ac:dyDescent="0.3">
      <c r="A185" s="149"/>
      <c r="B185" s="151"/>
      <c r="C185" s="23" t="s">
        <v>8</v>
      </c>
      <c r="D185" s="18">
        <v>0</v>
      </c>
      <c r="E185" s="18">
        <v>26.95</v>
      </c>
      <c r="F185" s="18">
        <v>0</v>
      </c>
      <c r="G185" s="18">
        <v>0</v>
      </c>
      <c r="H185" s="18">
        <v>0</v>
      </c>
      <c r="I185" s="19">
        <v>0</v>
      </c>
      <c r="J185" s="19">
        <v>0</v>
      </c>
      <c r="K185" s="22">
        <f t="shared" si="9"/>
        <v>26.95</v>
      </c>
    </row>
    <row r="186" spans="1:11" ht="21.6" customHeight="1" x14ac:dyDescent="0.3">
      <c r="A186" s="149"/>
      <c r="B186" s="151"/>
      <c r="C186" s="23" t="s">
        <v>9</v>
      </c>
      <c r="D186" s="18">
        <v>0</v>
      </c>
      <c r="E186" s="18">
        <v>358</v>
      </c>
      <c r="F186" s="18">
        <v>0</v>
      </c>
      <c r="G186" s="18">
        <v>0</v>
      </c>
      <c r="H186" s="18">
        <v>0</v>
      </c>
      <c r="I186" s="19">
        <v>0</v>
      </c>
      <c r="J186" s="19">
        <v>0</v>
      </c>
      <c r="K186" s="22">
        <f t="shared" si="9"/>
        <v>358</v>
      </c>
    </row>
    <row r="187" spans="1:11" ht="23.4" customHeight="1" x14ac:dyDescent="0.3">
      <c r="A187" s="149"/>
      <c r="B187" s="151"/>
      <c r="C187" s="23" t="s">
        <v>10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9">
        <v>0</v>
      </c>
      <c r="J187" s="19">
        <v>0</v>
      </c>
      <c r="K187" s="22">
        <f t="shared" si="9"/>
        <v>0</v>
      </c>
    </row>
    <row r="188" spans="1:11" ht="22.2" customHeight="1" x14ac:dyDescent="0.3">
      <c r="A188" s="150"/>
      <c r="B188" s="151"/>
      <c r="C188" s="23" t="s">
        <v>11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9">
        <v>0</v>
      </c>
      <c r="J188" s="19">
        <v>0</v>
      </c>
      <c r="K188" s="22">
        <f t="shared" si="9"/>
        <v>0</v>
      </c>
    </row>
    <row r="189" spans="1:11" ht="18.600000000000001" customHeight="1" x14ac:dyDescent="0.3">
      <c r="A189" s="148" t="s">
        <v>91</v>
      </c>
      <c r="B189" s="151" t="s">
        <v>17</v>
      </c>
      <c r="C189" s="23" t="s">
        <v>5</v>
      </c>
      <c r="D189" s="18">
        <f>D190+D191+D192+D193</f>
        <v>0</v>
      </c>
      <c r="E189" s="18">
        <f>E190+E191+E192+E193</f>
        <v>0</v>
      </c>
      <c r="F189" s="18">
        <f>F190+F191+F192+F193</f>
        <v>0</v>
      </c>
      <c r="G189" s="18">
        <f>G190+G191+G193</f>
        <v>0</v>
      </c>
      <c r="H189" s="18">
        <f>H190+H191+H192+H193</f>
        <v>0</v>
      </c>
      <c r="I189" s="19">
        <f>I190+I191+I192+I193</f>
        <v>548</v>
      </c>
      <c r="J189" s="19">
        <f>J190+J191+J192+J193</f>
        <v>0</v>
      </c>
      <c r="K189" s="22">
        <f>J189+H189+G189</f>
        <v>0</v>
      </c>
    </row>
    <row r="190" spans="1:11" ht="18" customHeight="1" x14ac:dyDescent="0.3">
      <c r="A190" s="149"/>
      <c r="B190" s="151"/>
      <c r="C190" s="23" t="s">
        <v>8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38.4</v>
      </c>
      <c r="J190" s="19">
        <v>0</v>
      </c>
      <c r="K190" s="22">
        <f>J190+H190+G190+F190</f>
        <v>0</v>
      </c>
    </row>
    <row r="191" spans="1:11" ht="18.600000000000001" customHeight="1" x14ac:dyDescent="0.3">
      <c r="A191" s="149"/>
      <c r="B191" s="151"/>
      <c r="C191" s="23" t="s">
        <v>9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509.6</v>
      </c>
      <c r="J191" s="19">
        <v>0</v>
      </c>
      <c r="K191" s="22">
        <f>J191+H191+G191</f>
        <v>0</v>
      </c>
    </row>
    <row r="192" spans="1:11" ht="18.600000000000001" customHeight="1" x14ac:dyDescent="0.3">
      <c r="A192" s="149"/>
      <c r="B192" s="151"/>
      <c r="C192" s="23" t="s">
        <v>10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9">
        <v>0</v>
      </c>
      <c r="J192" s="19">
        <v>0</v>
      </c>
      <c r="K192" s="22">
        <f>J192+H192+G192</f>
        <v>0</v>
      </c>
    </row>
    <row r="193" spans="1:11" ht="19.2" customHeight="1" x14ac:dyDescent="0.3">
      <c r="A193" s="150"/>
      <c r="B193" s="151"/>
      <c r="C193" s="23" t="s">
        <v>11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9">
        <v>0</v>
      </c>
      <c r="J193" s="19">
        <v>0</v>
      </c>
      <c r="K193" s="22">
        <f>J193+H193+G193</f>
        <v>0</v>
      </c>
    </row>
    <row r="194" spans="1:11" ht="26.4" customHeight="1" x14ac:dyDescent="0.3">
      <c r="A194" s="148" t="s">
        <v>85</v>
      </c>
      <c r="B194" s="151"/>
      <c r="C194" s="23" t="s">
        <v>5</v>
      </c>
      <c r="D194" s="18">
        <f>D195+D196+D197+D198</f>
        <v>0</v>
      </c>
      <c r="E194" s="18">
        <f>E195+E196+E197+E198</f>
        <v>0</v>
      </c>
      <c r="F194" s="18">
        <f>F195+F196+F198</f>
        <v>373.7</v>
      </c>
      <c r="G194" s="18">
        <f>G195+G196+G197+G198</f>
        <v>0</v>
      </c>
      <c r="H194" s="18">
        <f>H195+H196+H197+H198</f>
        <v>0</v>
      </c>
      <c r="I194" s="19">
        <f>I195+I196+I197+I198</f>
        <v>0</v>
      </c>
      <c r="J194" s="19">
        <f>J195+J196+J197+J198</f>
        <v>0</v>
      </c>
      <c r="K194" s="22">
        <f>J194+H194+G194+F194+E194+D194</f>
        <v>373.7</v>
      </c>
    </row>
    <row r="195" spans="1:11" ht="21.6" customHeight="1" x14ac:dyDescent="0.3">
      <c r="A195" s="149"/>
      <c r="B195" s="151"/>
      <c r="C195" s="23" t="s">
        <v>8</v>
      </c>
      <c r="D195" s="18">
        <v>0</v>
      </c>
      <c r="E195" s="18">
        <v>0</v>
      </c>
      <c r="F195" s="18">
        <v>373.7</v>
      </c>
      <c r="G195" s="18">
        <v>0</v>
      </c>
      <c r="H195" s="18">
        <v>0</v>
      </c>
      <c r="I195" s="19">
        <v>0</v>
      </c>
      <c r="J195" s="19">
        <v>0</v>
      </c>
      <c r="K195" s="22">
        <f>J195+H195+G195+F195+E195+D195</f>
        <v>373.7</v>
      </c>
    </row>
    <row r="196" spans="1:11" ht="27" customHeight="1" x14ac:dyDescent="0.3">
      <c r="A196" s="149"/>
      <c r="B196" s="151"/>
      <c r="C196" s="23" t="s">
        <v>9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9">
        <v>0</v>
      </c>
      <c r="J196" s="19">
        <v>0</v>
      </c>
      <c r="K196" s="22">
        <f>J196+H196+G196+F196+E196+D196</f>
        <v>0</v>
      </c>
    </row>
    <row r="197" spans="1:11" ht="25.95" customHeight="1" x14ac:dyDescent="0.3">
      <c r="A197" s="149"/>
      <c r="B197" s="151"/>
      <c r="C197" s="23" t="s">
        <v>10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9">
        <v>0</v>
      </c>
      <c r="J197" s="19">
        <v>0</v>
      </c>
      <c r="K197" s="22"/>
    </row>
    <row r="198" spans="1:11" ht="26.4" customHeight="1" x14ac:dyDescent="0.3">
      <c r="A198" s="150"/>
      <c r="B198" s="151"/>
      <c r="C198" s="23" t="s">
        <v>11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9">
        <v>0</v>
      </c>
      <c r="J198" s="19">
        <v>0</v>
      </c>
      <c r="K198" s="22">
        <f>F198+G198+H198+J198</f>
        <v>0</v>
      </c>
    </row>
    <row r="199" spans="1:11" ht="24" hidden="1" customHeight="1" x14ac:dyDescent="0.3">
      <c r="A199" s="148" t="s">
        <v>92</v>
      </c>
      <c r="B199" s="151"/>
      <c r="C199" s="23" t="s">
        <v>5</v>
      </c>
      <c r="D199" s="18">
        <f>D200+D201+D202+D203</f>
        <v>0</v>
      </c>
      <c r="E199" s="18">
        <f>E200+E201+E202+E203</f>
        <v>0</v>
      </c>
      <c r="F199" s="18">
        <f>F200+F201+F202+F203</f>
        <v>0</v>
      </c>
      <c r="G199" s="18">
        <f>G200+G201+G203</f>
        <v>0</v>
      </c>
      <c r="H199" s="18">
        <f>H200+H201+H202+H203</f>
        <v>0</v>
      </c>
      <c r="I199" s="19">
        <f>I200+I201+I202+I203</f>
        <v>0</v>
      </c>
      <c r="J199" s="19">
        <f>J200+J201+J202+J203</f>
        <v>0</v>
      </c>
      <c r="K199" s="22">
        <f t="shared" ref="K199:K204" si="89">J199+H199+G199</f>
        <v>0</v>
      </c>
    </row>
    <row r="200" spans="1:11" ht="25.2" hidden="1" customHeight="1" x14ac:dyDescent="0.3">
      <c r="A200" s="196"/>
      <c r="B200" s="151"/>
      <c r="C200" s="23" t="s">
        <v>8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9">
        <v>0</v>
      </c>
      <c r="J200" s="19">
        <v>0</v>
      </c>
      <c r="K200" s="22">
        <f t="shared" si="89"/>
        <v>0</v>
      </c>
    </row>
    <row r="201" spans="1:11" ht="24" hidden="1" customHeight="1" x14ac:dyDescent="0.3">
      <c r="A201" s="196"/>
      <c r="B201" s="151"/>
      <c r="C201" s="23" t="s">
        <v>9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9">
        <v>0</v>
      </c>
      <c r="J201" s="19">
        <v>0</v>
      </c>
      <c r="K201" s="22">
        <f t="shared" si="89"/>
        <v>0</v>
      </c>
    </row>
    <row r="202" spans="1:11" ht="25.95" hidden="1" customHeight="1" x14ac:dyDescent="0.3">
      <c r="A202" s="196"/>
      <c r="B202" s="151"/>
      <c r="C202" s="23" t="s">
        <v>10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9">
        <v>0</v>
      </c>
      <c r="J202" s="19">
        <v>0</v>
      </c>
      <c r="K202" s="22">
        <f t="shared" si="89"/>
        <v>0</v>
      </c>
    </row>
    <row r="203" spans="1:11" ht="27" hidden="1" customHeight="1" x14ac:dyDescent="0.3">
      <c r="A203" s="197"/>
      <c r="B203" s="151"/>
      <c r="C203" s="23" t="s">
        <v>11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9">
        <v>0</v>
      </c>
      <c r="J203" s="19">
        <v>0</v>
      </c>
      <c r="K203" s="22">
        <f t="shared" si="89"/>
        <v>0</v>
      </c>
    </row>
    <row r="204" spans="1:11" ht="22.2" customHeight="1" x14ac:dyDescent="0.3">
      <c r="A204" s="148" t="s">
        <v>120</v>
      </c>
      <c r="B204" s="151"/>
      <c r="C204" s="23" t="s">
        <v>5</v>
      </c>
      <c r="D204" s="18">
        <f>D205+D206+D207+D208</f>
        <v>0</v>
      </c>
      <c r="E204" s="18">
        <f>E205+E206+E207+E208</f>
        <v>0</v>
      </c>
      <c r="F204" s="18">
        <f>F205+F206+F207+F208</f>
        <v>0</v>
      </c>
      <c r="G204" s="18">
        <f>G205+G206+G207+G208</f>
        <v>0</v>
      </c>
      <c r="H204" s="18">
        <f>H205+H206+H208</f>
        <v>0</v>
      </c>
      <c r="I204" s="19">
        <f>I205+I206+I207+I208</f>
        <v>3795</v>
      </c>
      <c r="J204" s="19">
        <f>J205+J206+J207+J208</f>
        <v>0</v>
      </c>
      <c r="K204" s="22">
        <f t="shared" si="89"/>
        <v>0</v>
      </c>
    </row>
    <row r="205" spans="1:11" ht="20.399999999999999" customHeight="1" x14ac:dyDescent="0.3">
      <c r="A205" s="149"/>
      <c r="B205" s="151"/>
      <c r="C205" s="23" t="s">
        <v>8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265.7</v>
      </c>
      <c r="J205" s="19">
        <v>0</v>
      </c>
      <c r="K205" s="22">
        <f>J205+H205</f>
        <v>0</v>
      </c>
    </row>
    <row r="206" spans="1:11" ht="21" customHeight="1" x14ac:dyDescent="0.3">
      <c r="A206" s="149"/>
      <c r="B206" s="151"/>
      <c r="C206" s="23" t="s">
        <v>9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3529.3</v>
      </c>
      <c r="J206" s="19">
        <v>0</v>
      </c>
      <c r="K206" s="22">
        <f>J206+H206</f>
        <v>0</v>
      </c>
    </row>
    <row r="207" spans="1:11" ht="22.95" customHeight="1" x14ac:dyDescent="0.3">
      <c r="A207" s="149"/>
      <c r="B207" s="151"/>
      <c r="C207" s="23" t="s">
        <v>10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9">
        <v>0</v>
      </c>
      <c r="J207" s="19">
        <v>0</v>
      </c>
      <c r="K207" s="22"/>
    </row>
    <row r="208" spans="1:11" ht="24.75" customHeight="1" x14ac:dyDescent="0.3">
      <c r="A208" s="150"/>
      <c r="B208" s="151"/>
      <c r="C208" s="23" t="s">
        <v>11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9">
        <v>0</v>
      </c>
      <c r="J208" s="19">
        <v>0</v>
      </c>
      <c r="K208" s="22"/>
    </row>
    <row r="209" spans="1:13" ht="22.95" customHeight="1" x14ac:dyDescent="0.3">
      <c r="A209" s="148" t="s">
        <v>111</v>
      </c>
      <c r="B209" s="151"/>
      <c r="C209" s="23" t="s">
        <v>5</v>
      </c>
      <c r="D209" s="18">
        <f>D210+D211+D212+D213</f>
        <v>0</v>
      </c>
      <c r="E209" s="18">
        <f>E210+E211+E212+E213</f>
        <v>0</v>
      </c>
      <c r="F209" s="18">
        <f>F210+F211+F212+F213</f>
        <v>0</v>
      </c>
      <c r="G209" s="18">
        <f>G210+G211+G212+G213</f>
        <v>0</v>
      </c>
      <c r="H209" s="18">
        <f>H210+H211+H213</f>
        <v>0</v>
      </c>
      <c r="I209" s="19">
        <f>I210+I211+I212+I213</f>
        <v>1529</v>
      </c>
      <c r="J209" s="19">
        <f>J210+J211+J212+J213</f>
        <v>0</v>
      </c>
      <c r="K209" s="22">
        <f>J209+H209</f>
        <v>0</v>
      </c>
    </row>
    <row r="210" spans="1:13" ht="22.95" customHeight="1" x14ac:dyDescent="0.3">
      <c r="A210" s="174"/>
      <c r="B210" s="151"/>
      <c r="C210" s="23" t="s">
        <v>8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107.1</v>
      </c>
      <c r="J210" s="19">
        <v>0</v>
      </c>
      <c r="K210" s="22">
        <f>J210+H210</f>
        <v>0</v>
      </c>
    </row>
    <row r="211" spans="1:13" ht="20.399999999999999" customHeight="1" x14ac:dyDescent="0.3">
      <c r="A211" s="174"/>
      <c r="B211" s="151"/>
      <c r="C211" s="23" t="s">
        <v>9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1421.9</v>
      </c>
      <c r="J211" s="19">
        <v>0</v>
      </c>
      <c r="K211" s="22">
        <f>J211+H211</f>
        <v>0</v>
      </c>
    </row>
    <row r="212" spans="1:13" ht="19.2" customHeight="1" x14ac:dyDescent="0.3">
      <c r="A212" s="174"/>
      <c r="B212" s="151"/>
      <c r="C212" s="23" t="s">
        <v>10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9">
        <v>0</v>
      </c>
      <c r="J212" s="19">
        <v>0</v>
      </c>
      <c r="K212" s="22"/>
    </row>
    <row r="213" spans="1:13" ht="19.95" customHeight="1" x14ac:dyDescent="0.3">
      <c r="A213" s="175"/>
      <c r="B213" s="152"/>
      <c r="C213" s="23" t="s">
        <v>11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9">
        <v>0</v>
      </c>
      <c r="J213" s="19">
        <v>0</v>
      </c>
      <c r="K213" s="22"/>
    </row>
    <row r="214" spans="1:13" ht="18" customHeight="1" x14ac:dyDescent="0.3">
      <c r="A214" s="169" t="s">
        <v>74</v>
      </c>
      <c r="B214" s="153" t="s">
        <v>17</v>
      </c>
      <c r="C214" s="23" t="s">
        <v>5</v>
      </c>
      <c r="D214" s="18">
        <f>D215+D216+D217+D218</f>
        <v>250.6</v>
      </c>
      <c r="E214" s="18">
        <f t="shared" ref="E214:J214" si="90">E215+E216+E217+E218</f>
        <v>46.3</v>
      </c>
      <c r="F214" s="18">
        <f t="shared" si="90"/>
        <v>0</v>
      </c>
      <c r="G214" s="18">
        <f t="shared" si="90"/>
        <v>0</v>
      </c>
      <c r="H214" s="18">
        <f t="shared" si="90"/>
        <v>0</v>
      </c>
      <c r="I214" s="19">
        <f t="shared" ref="I214" si="91">I215+I216+I217+I218</f>
        <v>0</v>
      </c>
      <c r="J214" s="19">
        <f t="shared" si="90"/>
        <v>0</v>
      </c>
      <c r="K214" s="22">
        <f t="shared" si="9"/>
        <v>296.89999999999998</v>
      </c>
    </row>
    <row r="215" spans="1:13" ht="18" customHeight="1" x14ac:dyDescent="0.3">
      <c r="A215" s="170"/>
      <c r="B215" s="151"/>
      <c r="C215" s="23" t="s">
        <v>8</v>
      </c>
      <c r="D215" s="18">
        <v>250.6</v>
      </c>
      <c r="E215" s="18">
        <v>46.3</v>
      </c>
      <c r="F215" s="18">
        <v>0</v>
      </c>
      <c r="G215" s="18">
        <v>0</v>
      </c>
      <c r="H215" s="18">
        <v>0</v>
      </c>
      <c r="I215" s="19">
        <v>0</v>
      </c>
      <c r="J215" s="19">
        <v>0</v>
      </c>
      <c r="K215" s="22">
        <f t="shared" si="9"/>
        <v>296.89999999999998</v>
      </c>
    </row>
    <row r="216" spans="1:13" ht="19.2" customHeight="1" x14ac:dyDescent="0.3">
      <c r="A216" s="170"/>
      <c r="B216" s="151"/>
      <c r="C216" s="23" t="s">
        <v>9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9">
        <v>0</v>
      </c>
      <c r="J216" s="19">
        <v>0</v>
      </c>
      <c r="K216" s="22">
        <f t="shared" si="9"/>
        <v>0</v>
      </c>
    </row>
    <row r="217" spans="1:13" ht="16.95" customHeight="1" x14ac:dyDescent="0.3">
      <c r="A217" s="170"/>
      <c r="B217" s="151"/>
      <c r="C217" s="23" t="s">
        <v>10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9">
        <v>0</v>
      </c>
      <c r="J217" s="19">
        <v>0</v>
      </c>
      <c r="K217" s="22">
        <f t="shared" si="9"/>
        <v>0</v>
      </c>
    </row>
    <row r="218" spans="1:13" ht="17.399999999999999" customHeight="1" x14ac:dyDescent="0.3">
      <c r="A218" s="170"/>
      <c r="B218" s="151"/>
      <c r="C218" s="23" t="s">
        <v>11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9">
        <v>0</v>
      </c>
      <c r="J218" s="19">
        <v>0</v>
      </c>
      <c r="K218" s="22">
        <f>D218+E218+F218+G218+H218+J218</f>
        <v>0</v>
      </c>
    </row>
    <row r="219" spans="1:13" ht="17.399999999999999" customHeight="1" x14ac:dyDescent="0.3">
      <c r="A219" s="157"/>
      <c r="B219" s="153" t="s">
        <v>18</v>
      </c>
      <c r="C219" s="23" t="s">
        <v>5</v>
      </c>
      <c r="D219" s="18">
        <v>0</v>
      </c>
      <c r="E219" s="18">
        <v>10</v>
      </c>
      <c r="F219" s="18">
        <v>0</v>
      </c>
      <c r="G219" s="18">
        <v>0</v>
      </c>
      <c r="H219" s="18">
        <v>0</v>
      </c>
      <c r="I219" s="19">
        <v>0</v>
      </c>
      <c r="J219" s="19">
        <v>0</v>
      </c>
      <c r="K219" s="22">
        <f>D219+E219+F219+G219+H219+J219</f>
        <v>10</v>
      </c>
    </row>
    <row r="220" spans="1:13" ht="20.399999999999999" customHeight="1" x14ac:dyDescent="0.3">
      <c r="A220" s="157"/>
      <c r="B220" s="172"/>
      <c r="C220" s="23" t="s">
        <v>8</v>
      </c>
      <c r="D220" s="18">
        <v>0</v>
      </c>
      <c r="E220" s="18">
        <v>10</v>
      </c>
      <c r="F220" s="18">
        <v>0</v>
      </c>
      <c r="G220" s="18">
        <v>0</v>
      </c>
      <c r="H220" s="18">
        <v>0</v>
      </c>
      <c r="I220" s="19">
        <v>0</v>
      </c>
      <c r="J220" s="19">
        <v>0</v>
      </c>
      <c r="K220" s="22">
        <f>J220+I220+E220</f>
        <v>10</v>
      </c>
    </row>
    <row r="221" spans="1:13" ht="18.600000000000001" customHeight="1" x14ac:dyDescent="0.3">
      <c r="A221" s="157"/>
      <c r="B221" s="172"/>
      <c r="C221" s="23" t="s">
        <v>9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9">
        <v>0</v>
      </c>
      <c r="J221" s="19">
        <v>0</v>
      </c>
      <c r="K221" s="22"/>
    </row>
    <row r="222" spans="1:13" ht="19.2" customHeight="1" x14ac:dyDescent="0.3">
      <c r="A222" s="157"/>
      <c r="B222" s="172"/>
      <c r="C222" s="23" t="s">
        <v>10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9">
        <v>0</v>
      </c>
      <c r="J222" s="19">
        <v>0</v>
      </c>
      <c r="K222" s="22"/>
    </row>
    <row r="223" spans="1:13" ht="17.399999999999999" customHeight="1" x14ac:dyDescent="0.3">
      <c r="A223" s="181"/>
      <c r="B223" s="173"/>
      <c r="C223" s="23" t="s">
        <v>11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9">
        <v>0</v>
      </c>
      <c r="J223" s="19">
        <v>0</v>
      </c>
      <c r="K223" s="22"/>
    </row>
    <row r="224" spans="1:13" ht="19.95" customHeight="1" x14ac:dyDescent="0.3">
      <c r="A224" s="182" t="s">
        <v>42</v>
      </c>
      <c r="B224" s="153" t="s">
        <v>17</v>
      </c>
      <c r="C224" s="23" t="s">
        <v>5</v>
      </c>
      <c r="D224" s="18">
        <f>D225+D226+D227+D228</f>
        <v>911.9</v>
      </c>
      <c r="E224" s="18">
        <f>E225+E226+E228</f>
        <v>0</v>
      </c>
      <c r="F224" s="18">
        <f t="shared" ref="F224:J224" si="92">F225+F226+F227+F228</f>
        <v>0</v>
      </c>
      <c r="G224" s="18">
        <f t="shared" si="92"/>
        <v>0</v>
      </c>
      <c r="H224" s="18">
        <f t="shared" si="92"/>
        <v>0</v>
      </c>
      <c r="I224" s="19">
        <f t="shared" ref="I224" si="93">I225+I226+I227+I228</f>
        <v>0</v>
      </c>
      <c r="J224" s="19">
        <f t="shared" si="92"/>
        <v>0</v>
      </c>
      <c r="K224" s="22">
        <f t="shared" ref="K224:K226" si="94">D224+E224+F224+G224+H224+J224</f>
        <v>911.9</v>
      </c>
      <c r="M224" s="83"/>
    </row>
    <row r="225" spans="1:13" ht="18.600000000000001" customHeight="1" x14ac:dyDescent="0.3">
      <c r="A225" s="182"/>
      <c r="B225" s="172"/>
      <c r="C225" s="23" t="s">
        <v>8</v>
      </c>
      <c r="D225" s="18">
        <v>911.9</v>
      </c>
      <c r="E225" s="18">
        <v>0</v>
      </c>
      <c r="F225" s="18">
        <v>0</v>
      </c>
      <c r="G225" s="18">
        <v>0</v>
      </c>
      <c r="H225" s="18">
        <v>0</v>
      </c>
      <c r="I225" s="19">
        <v>0</v>
      </c>
      <c r="J225" s="19">
        <v>0</v>
      </c>
      <c r="K225" s="22">
        <f t="shared" si="94"/>
        <v>911.9</v>
      </c>
      <c r="M225" s="83"/>
    </row>
    <row r="226" spans="1:13" ht="19.95" customHeight="1" x14ac:dyDescent="0.3">
      <c r="A226" s="182"/>
      <c r="B226" s="172"/>
      <c r="C226" s="23" t="s">
        <v>9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9">
        <v>0</v>
      </c>
      <c r="J226" s="19">
        <v>0</v>
      </c>
      <c r="K226" s="22">
        <f t="shared" si="94"/>
        <v>0</v>
      </c>
      <c r="M226" s="83"/>
    </row>
    <row r="227" spans="1:13" ht="19.2" customHeight="1" x14ac:dyDescent="0.3">
      <c r="A227" s="182"/>
      <c r="B227" s="172"/>
      <c r="C227" s="23" t="s">
        <v>10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9">
        <v>0</v>
      </c>
      <c r="J227" s="19">
        <v>0</v>
      </c>
      <c r="K227" s="22">
        <f t="shared" ref="K227:K228" si="95">D227+E227+F227+G227+H227+J227</f>
        <v>0</v>
      </c>
    </row>
    <row r="228" spans="1:13" ht="20.399999999999999" customHeight="1" x14ac:dyDescent="0.3">
      <c r="A228" s="182"/>
      <c r="B228" s="172"/>
      <c r="C228" s="23" t="s">
        <v>11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9">
        <v>0</v>
      </c>
      <c r="J228" s="19">
        <v>0</v>
      </c>
      <c r="K228" s="22">
        <f t="shared" si="95"/>
        <v>0</v>
      </c>
    </row>
    <row r="229" spans="1:13" ht="23.4" customHeight="1" x14ac:dyDescent="0.3">
      <c r="A229" s="148" t="s">
        <v>93</v>
      </c>
      <c r="B229" s="172"/>
      <c r="C229" s="23" t="s">
        <v>5</v>
      </c>
      <c r="D229" s="18">
        <f>D230+D231+D232+D233</f>
        <v>0</v>
      </c>
      <c r="E229" s="18">
        <f>E230+E231+E232+E233</f>
        <v>0</v>
      </c>
      <c r="F229" s="18">
        <f>F230+F231+F232+F233</f>
        <v>0</v>
      </c>
      <c r="G229" s="18">
        <f>G230+G231+G233</f>
        <v>40396.5</v>
      </c>
      <c r="H229" s="18">
        <f>H230+H231+H232+H233</f>
        <v>599</v>
      </c>
      <c r="I229" s="19">
        <f>I230+I231+I232+I233</f>
        <v>0</v>
      </c>
      <c r="J229" s="19">
        <f>J230+J231+J232+J233</f>
        <v>0</v>
      </c>
      <c r="K229" s="22">
        <f>J229+H229+G229</f>
        <v>40995.5</v>
      </c>
    </row>
    <row r="230" spans="1:13" ht="21.6" customHeight="1" x14ac:dyDescent="0.3">
      <c r="A230" s="196"/>
      <c r="B230" s="172"/>
      <c r="C230" s="23" t="s">
        <v>8</v>
      </c>
      <c r="D230" s="18">
        <v>0</v>
      </c>
      <c r="E230" s="18">
        <v>0</v>
      </c>
      <c r="F230" s="18">
        <v>0</v>
      </c>
      <c r="G230" s="18">
        <v>7164</v>
      </c>
      <c r="H230" s="18">
        <v>599</v>
      </c>
      <c r="I230" s="19">
        <v>0</v>
      </c>
      <c r="J230" s="19">
        <v>0</v>
      </c>
      <c r="K230" s="22">
        <f>J230+H230+G230</f>
        <v>7763</v>
      </c>
    </row>
    <row r="231" spans="1:13" ht="21" customHeight="1" x14ac:dyDescent="0.3">
      <c r="A231" s="196"/>
      <c r="B231" s="172"/>
      <c r="C231" s="23" t="s">
        <v>9</v>
      </c>
      <c r="D231" s="18">
        <v>0</v>
      </c>
      <c r="E231" s="18">
        <v>0</v>
      </c>
      <c r="F231" s="18">
        <v>0</v>
      </c>
      <c r="G231" s="18">
        <v>33232.5</v>
      </c>
      <c r="H231" s="18">
        <v>0</v>
      </c>
      <c r="I231" s="19">
        <v>0</v>
      </c>
      <c r="J231" s="19">
        <v>0</v>
      </c>
      <c r="K231" s="22">
        <f>J231+H231+G231</f>
        <v>33232.5</v>
      </c>
    </row>
    <row r="232" spans="1:13" ht="20.399999999999999" customHeight="1" x14ac:dyDescent="0.3">
      <c r="A232" s="196"/>
      <c r="B232" s="172"/>
      <c r="C232" s="23" t="s">
        <v>10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9">
        <v>0</v>
      </c>
      <c r="J232" s="19">
        <v>0</v>
      </c>
      <c r="K232" s="22">
        <f>J232+H232+G232</f>
        <v>0</v>
      </c>
    </row>
    <row r="233" spans="1:13" ht="24.6" customHeight="1" x14ac:dyDescent="0.3">
      <c r="A233" s="197"/>
      <c r="B233" s="172"/>
      <c r="C233" s="23" t="s">
        <v>11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9">
        <v>0</v>
      </c>
      <c r="J233" s="19">
        <v>0</v>
      </c>
      <c r="K233" s="22">
        <f>J233+H233+G233</f>
        <v>0</v>
      </c>
    </row>
    <row r="234" spans="1:13" ht="19.95" customHeight="1" x14ac:dyDescent="0.3">
      <c r="A234" s="148" t="s">
        <v>86</v>
      </c>
      <c r="B234" s="172"/>
      <c r="C234" s="23" t="s">
        <v>5</v>
      </c>
      <c r="D234" s="18">
        <f>D235+D236+D237+D238</f>
        <v>0</v>
      </c>
      <c r="E234" s="18">
        <v>10</v>
      </c>
      <c r="F234" s="18">
        <f>F235+F236+F237+F238</f>
        <v>0</v>
      </c>
      <c r="G234" s="18">
        <f>G235+G236+G237+G238</f>
        <v>0</v>
      </c>
      <c r="H234" s="18">
        <f>H235+H236+H237+H238</f>
        <v>0</v>
      </c>
      <c r="I234" s="19">
        <f>I235+I236+I237+I238</f>
        <v>0</v>
      </c>
      <c r="J234" s="19">
        <f>J235+J236+J237+J238</f>
        <v>0</v>
      </c>
      <c r="K234" s="22">
        <f>J234+H234+G234+F234+E234</f>
        <v>10</v>
      </c>
    </row>
    <row r="235" spans="1:13" ht="18" customHeight="1" x14ac:dyDescent="0.3">
      <c r="A235" s="149"/>
      <c r="B235" s="172"/>
      <c r="C235" s="23" t="s">
        <v>8</v>
      </c>
      <c r="D235" s="18">
        <v>0</v>
      </c>
      <c r="E235" s="18">
        <v>10</v>
      </c>
      <c r="F235" s="18">
        <v>0</v>
      </c>
      <c r="G235" s="18">
        <v>0</v>
      </c>
      <c r="H235" s="18">
        <v>0</v>
      </c>
      <c r="I235" s="19">
        <v>0</v>
      </c>
      <c r="J235" s="19">
        <v>0</v>
      </c>
      <c r="K235" s="22">
        <f>E235+F235+G235+H235+J235</f>
        <v>10</v>
      </c>
    </row>
    <row r="236" spans="1:13" ht="19.2" customHeight="1" x14ac:dyDescent="0.3">
      <c r="A236" s="149"/>
      <c r="B236" s="172"/>
      <c r="C236" s="23" t="s">
        <v>9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9">
        <v>0</v>
      </c>
      <c r="J236" s="19">
        <v>0</v>
      </c>
      <c r="K236" s="22"/>
    </row>
    <row r="237" spans="1:13" ht="18.600000000000001" customHeight="1" x14ac:dyDescent="0.3">
      <c r="A237" s="149"/>
      <c r="B237" s="172"/>
      <c r="C237" s="23" t="s">
        <v>10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9">
        <v>0</v>
      </c>
      <c r="J237" s="19">
        <v>0</v>
      </c>
      <c r="K237" s="22"/>
    </row>
    <row r="238" spans="1:13" ht="19.95" customHeight="1" x14ac:dyDescent="0.3">
      <c r="A238" s="150"/>
      <c r="B238" s="172"/>
      <c r="C238" s="23" t="s">
        <v>11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9">
        <v>0</v>
      </c>
      <c r="J238" s="19">
        <v>0</v>
      </c>
      <c r="K238" s="22"/>
    </row>
    <row r="239" spans="1:13" ht="18.600000000000001" customHeight="1" x14ac:dyDescent="0.3">
      <c r="A239" s="148" t="s">
        <v>76</v>
      </c>
      <c r="B239" s="172"/>
      <c r="C239" s="23" t="s">
        <v>5</v>
      </c>
      <c r="D239" s="18">
        <f>D240+D241+D242+D243</f>
        <v>0</v>
      </c>
      <c r="E239" s="18">
        <f>E240+E241+E243</f>
        <v>9887</v>
      </c>
      <c r="F239" s="18">
        <f>F240+F241+F242+F243</f>
        <v>0</v>
      </c>
      <c r="G239" s="18">
        <f>G240+G241+G242+G243</f>
        <v>0</v>
      </c>
      <c r="H239" s="18">
        <f>H240+H241+H242+H243</f>
        <v>0</v>
      </c>
      <c r="I239" s="19">
        <f>I240+I241+I242+I243</f>
        <v>0</v>
      </c>
      <c r="J239" s="19">
        <f>J240+J241+J242+J243</f>
        <v>0</v>
      </c>
      <c r="K239" s="22">
        <f>J239+H239+G239+F239+E239+D239</f>
        <v>9887</v>
      </c>
    </row>
    <row r="240" spans="1:13" ht="18.600000000000001" customHeight="1" x14ac:dyDescent="0.3">
      <c r="A240" s="149"/>
      <c r="B240" s="172"/>
      <c r="C240" s="23" t="s">
        <v>8</v>
      </c>
      <c r="D240" s="18">
        <v>0</v>
      </c>
      <c r="E240" s="18">
        <v>692.1</v>
      </c>
      <c r="F240" s="18">
        <v>0</v>
      </c>
      <c r="G240" s="18">
        <v>0</v>
      </c>
      <c r="H240" s="18">
        <v>0</v>
      </c>
      <c r="I240" s="19">
        <v>0</v>
      </c>
      <c r="J240" s="19">
        <v>0</v>
      </c>
      <c r="K240" s="22">
        <f>J240+H240+G240+F240+E240+D240</f>
        <v>692.1</v>
      </c>
    </row>
    <row r="241" spans="1:11" ht="20.399999999999999" customHeight="1" x14ac:dyDescent="0.3">
      <c r="A241" s="149"/>
      <c r="B241" s="172"/>
      <c r="C241" s="23" t="s">
        <v>9</v>
      </c>
      <c r="D241" s="18">
        <v>0</v>
      </c>
      <c r="E241" s="18">
        <v>9194.9</v>
      </c>
      <c r="F241" s="18">
        <v>0</v>
      </c>
      <c r="G241" s="18">
        <v>0</v>
      </c>
      <c r="H241" s="18">
        <v>0</v>
      </c>
      <c r="I241" s="19">
        <v>0</v>
      </c>
      <c r="J241" s="19">
        <v>0</v>
      </c>
      <c r="K241" s="22">
        <f>J241+H241+G241+F241+E241+D241</f>
        <v>9194.9</v>
      </c>
    </row>
    <row r="242" spans="1:11" ht="19.95" customHeight="1" x14ac:dyDescent="0.3">
      <c r="A242" s="149"/>
      <c r="B242" s="172"/>
      <c r="C242" s="23" t="s">
        <v>10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9">
        <v>0</v>
      </c>
      <c r="J242" s="19">
        <v>0</v>
      </c>
      <c r="K242" s="22"/>
    </row>
    <row r="243" spans="1:11" ht="18.600000000000001" customHeight="1" x14ac:dyDescent="0.3">
      <c r="A243" s="150"/>
      <c r="B243" s="172"/>
      <c r="C243" s="23" t="s">
        <v>11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9">
        <v>0</v>
      </c>
      <c r="J243" s="19">
        <v>0</v>
      </c>
      <c r="K243" s="22"/>
    </row>
    <row r="244" spans="1:11" ht="18.600000000000001" customHeight="1" x14ac:dyDescent="0.3">
      <c r="A244" s="148" t="s">
        <v>87</v>
      </c>
      <c r="B244" s="172"/>
      <c r="C244" s="23" t="s">
        <v>5</v>
      </c>
      <c r="D244" s="18">
        <f>D245+D246+D247+D248</f>
        <v>0</v>
      </c>
      <c r="E244" s="18">
        <f>E245+E247</f>
        <v>118</v>
      </c>
      <c r="F244" s="18">
        <f>F245+F246+F247+F248</f>
        <v>0</v>
      </c>
      <c r="G244" s="18">
        <f>G245+G246+G247+G248</f>
        <v>0</v>
      </c>
      <c r="H244" s="18">
        <f>H245+H246+H247+H248</f>
        <v>0</v>
      </c>
      <c r="I244" s="19">
        <f>I245+I246+I247+I248</f>
        <v>0</v>
      </c>
      <c r="J244" s="19">
        <f>J245+J246+J247+J248</f>
        <v>0</v>
      </c>
      <c r="K244" s="22">
        <f>J244+H244+G244+F244+E244</f>
        <v>118</v>
      </c>
    </row>
    <row r="245" spans="1:11" ht="18.600000000000001" customHeight="1" x14ac:dyDescent="0.3">
      <c r="A245" s="196"/>
      <c r="B245" s="172"/>
      <c r="C245" s="23" t="s">
        <v>8</v>
      </c>
      <c r="D245" s="18">
        <v>0</v>
      </c>
      <c r="E245" s="18">
        <v>118</v>
      </c>
      <c r="F245" s="18">
        <v>0</v>
      </c>
      <c r="G245" s="18">
        <v>0</v>
      </c>
      <c r="H245" s="18">
        <v>0</v>
      </c>
      <c r="I245" s="19">
        <v>0</v>
      </c>
      <c r="J245" s="19">
        <v>0</v>
      </c>
      <c r="K245" s="22">
        <f>J245+H245+G245+F245+E245</f>
        <v>118</v>
      </c>
    </row>
    <row r="246" spans="1:11" ht="18.600000000000001" customHeight="1" x14ac:dyDescent="0.3">
      <c r="A246" s="196"/>
      <c r="B246" s="172"/>
      <c r="C246" s="23" t="s">
        <v>9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9">
        <v>0</v>
      </c>
      <c r="J246" s="19">
        <v>0</v>
      </c>
      <c r="K246" s="22"/>
    </row>
    <row r="247" spans="1:11" ht="18.600000000000001" customHeight="1" x14ac:dyDescent="0.3">
      <c r="A247" s="196"/>
      <c r="B247" s="172"/>
      <c r="C247" s="23" t="s">
        <v>10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9">
        <v>0</v>
      </c>
      <c r="J247" s="19">
        <v>0</v>
      </c>
      <c r="K247" s="22"/>
    </row>
    <row r="248" spans="1:11" ht="18.600000000000001" customHeight="1" x14ac:dyDescent="0.3">
      <c r="A248" s="197"/>
      <c r="B248" s="172"/>
      <c r="C248" s="23" t="s">
        <v>11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9">
        <v>0</v>
      </c>
      <c r="J248" s="19">
        <v>0</v>
      </c>
      <c r="K248" s="22"/>
    </row>
    <row r="249" spans="1:11" ht="18.600000000000001" customHeight="1" x14ac:dyDescent="0.3">
      <c r="A249" s="148" t="s">
        <v>112</v>
      </c>
      <c r="B249" s="172"/>
      <c r="C249" s="23" t="s">
        <v>5</v>
      </c>
      <c r="D249" s="18">
        <f>D250+D251+D252+D253</f>
        <v>0</v>
      </c>
      <c r="E249" s="18">
        <f>E250+E251+E252+E253</f>
        <v>0</v>
      </c>
      <c r="F249" s="18">
        <f>F250+F251+F252+F253</f>
        <v>0</v>
      </c>
      <c r="G249" s="18">
        <f>G250+G251+G253</f>
        <v>0</v>
      </c>
      <c r="H249" s="18">
        <f>H250+H251+H252+H253</f>
        <v>1580.8</v>
      </c>
      <c r="I249" s="19">
        <f>I250+I251+I252+I253</f>
        <v>0</v>
      </c>
      <c r="J249" s="19">
        <f>J250+J251+J252+J253</f>
        <v>0</v>
      </c>
      <c r="K249" s="22">
        <f>J249+H249+G249+F249</f>
        <v>1580.8</v>
      </c>
    </row>
    <row r="250" spans="1:11" ht="18.600000000000001" customHeight="1" x14ac:dyDescent="0.3">
      <c r="A250" s="149"/>
      <c r="B250" s="172"/>
      <c r="C250" s="23" t="s">
        <v>8</v>
      </c>
      <c r="D250" s="18">
        <v>0</v>
      </c>
      <c r="E250" s="18">
        <v>0</v>
      </c>
      <c r="F250" s="18">
        <v>0</v>
      </c>
      <c r="G250" s="18">
        <v>0</v>
      </c>
      <c r="H250" s="18">
        <v>1580.8</v>
      </c>
      <c r="I250" s="19">
        <v>0</v>
      </c>
      <c r="J250" s="19">
        <v>0</v>
      </c>
      <c r="K250" s="22">
        <f>J250+H250+G250+F250</f>
        <v>1580.8</v>
      </c>
    </row>
    <row r="251" spans="1:11" ht="18.600000000000001" customHeight="1" x14ac:dyDescent="0.3">
      <c r="A251" s="149"/>
      <c r="B251" s="172"/>
      <c r="C251" s="23" t="s">
        <v>9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9">
        <v>0</v>
      </c>
      <c r="J251" s="19">
        <v>0</v>
      </c>
      <c r="K251" s="22">
        <f>J251+H251+G251</f>
        <v>0</v>
      </c>
    </row>
    <row r="252" spans="1:11" ht="18.600000000000001" customHeight="1" x14ac:dyDescent="0.3">
      <c r="A252" s="149"/>
      <c r="B252" s="172"/>
      <c r="C252" s="23" t="s">
        <v>10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9">
        <v>0</v>
      </c>
      <c r="J252" s="19">
        <v>0</v>
      </c>
      <c r="K252" s="22"/>
    </row>
    <row r="253" spans="1:11" ht="18.600000000000001" customHeight="1" x14ac:dyDescent="0.3">
      <c r="A253" s="150"/>
      <c r="B253" s="172"/>
      <c r="C253" s="23" t="s">
        <v>11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9">
        <v>0</v>
      </c>
      <c r="J253" s="19">
        <v>0</v>
      </c>
      <c r="K253" s="22">
        <f>J253+H253+G253</f>
        <v>0</v>
      </c>
    </row>
    <row r="254" spans="1:11" ht="18.600000000000001" customHeight="1" x14ac:dyDescent="0.3">
      <c r="A254" s="149" t="s">
        <v>158</v>
      </c>
      <c r="B254" s="172"/>
      <c r="C254" s="23" t="s">
        <v>5</v>
      </c>
      <c r="D254" s="18">
        <f>D255+D256+D257+D258</f>
        <v>0</v>
      </c>
      <c r="E254" s="18">
        <f>E255+E256+E257+E258</f>
        <v>0</v>
      </c>
      <c r="F254" s="18">
        <f>F255+F256+F257+F258</f>
        <v>0</v>
      </c>
      <c r="G254" s="18">
        <f>G255+G256+G258</f>
        <v>0</v>
      </c>
      <c r="H254" s="18">
        <f>H255+H256+H257+H258</f>
        <v>513.20000000000005</v>
      </c>
      <c r="I254" s="19">
        <f>I255+I256+I257+I258</f>
        <v>0</v>
      </c>
      <c r="J254" s="19">
        <f>J255+J256+J257+J258</f>
        <v>0</v>
      </c>
      <c r="K254" s="22">
        <f>J254+H254+G254</f>
        <v>513.20000000000005</v>
      </c>
    </row>
    <row r="255" spans="1:11" ht="18.600000000000001" customHeight="1" x14ac:dyDescent="0.3">
      <c r="A255" s="196"/>
      <c r="B255" s="172"/>
      <c r="C255" s="23" t="s">
        <v>8</v>
      </c>
      <c r="D255" s="18">
        <v>0</v>
      </c>
      <c r="E255" s="18">
        <v>0</v>
      </c>
      <c r="F255" s="18">
        <v>0</v>
      </c>
      <c r="G255" s="18">
        <v>0</v>
      </c>
      <c r="H255" s="18">
        <v>513.20000000000005</v>
      </c>
      <c r="I255" s="19">
        <v>0</v>
      </c>
      <c r="J255" s="19">
        <v>0</v>
      </c>
      <c r="K255" s="22">
        <f>J255+H255+G255</f>
        <v>513.20000000000005</v>
      </c>
    </row>
    <row r="256" spans="1:11" ht="18.600000000000001" customHeight="1" x14ac:dyDescent="0.3">
      <c r="A256" s="196"/>
      <c r="B256" s="172"/>
      <c r="C256" s="23" t="s">
        <v>9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9">
        <v>0</v>
      </c>
      <c r="J256" s="19">
        <v>0</v>
      </c>
      <c r="K256" s="22">
        <v>0</v>
      </c>
    </row>
    <row r="257" spans="1:11" ht="18.600000000000001" customHeight="1" x14ac:dyDescent="0.3">
      <c r="A257" s="196"/>
      <c r="B257" s="172"/>
      <c r="C257" s="23" t="s">
        <v>10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9">
        <v>0</v>
      </c>
      <c r="J257" s="19">
        <v>0</v>
      </c>
      <c r="K257" s="22">
        <v>0</v>
      </c>
    </row>
    <row r="258" spans="1:11" ht="21.6" customHeight="1" x14ac:dyDescent="0.3">
      <c r="A258" s="197"/>
      <c r="B258" s="172"/>
      <c r="C258" s="23" t="s">
        <v>11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9">
        <v>0</v>
      </c>
      <c r="J258" s="19">
        <v>0</v>
      </c>
      <c r="K258" s="22">
        <f>J258+H258+G258</f>
        <v>0</v>
      </c>
    </row>
    <row r="259" spans="1:11" ht="18" customHeight="1" x14ac:dyDescent="0.3">
      <c r="A259" s="182" t="s">
        <v>43</v>
      </c>
      <c r="B259" s="172"/>
      <c r="C259" s="23" t="s">
        <v>5</v>
      </c>
      <c r="D259" s="18">
        <f>D260+D261+D262+D263</f>
        <v>0</v>
      </c>
      <c r="E259" s="18">
        <f>E260+E261</f>
        <v>0</v>
      </c>
      <c r="F259" s="18">
        <f t="shared" ref="F259:J259" si="96">F260+F261+F262+F263</f>
        <v>0</v>
      </c>
      <c r="G259" s="18">
        <f t="shared" si="96"/>
        <v>0</v>
      </c>
      <c r="H259" s="18">
        <f t="shared" si="96"/>
        <v>1400</v>
      </c>
      <c r="I259" s="19">
        <f t="shared" ref="I259" si="97">I260+I261+I262+I263</f>
        <v>0</v>
      </c>
      <c r="J259" s="19">
        <f t="shared" si="96"/>
        <v>0</v>
      </c>
      <c r="K259" s="22">
        <f t="shared" ref="K259:K260" si="98">D259+E259+F259+G259+H259+J259</f>
        <v>1400</v>
      </c>
    </row>
    <row r="260" spans="1:11" ht="18" customHeight="1" x14ac:dyDescent="0.3">
      <c r="A260" s="182"/>
      <c r="B260" s="172"/>
      <c r="C260" s="23" t="s">
        <v>8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9">
        <v>0</v>
      </c>
      <c r="J260" s="19">
        <v>0</v>
      </c>
      <c r="K260" s="22">
        <f t="shared" si="98"/>
        <v>0</v>
      </c>
    </row>
    <row r="261" spans="1:11" ht="14.4" customHeight="1" x14ac:dyDescent="0.3">
      <c r="A261" s="182"/>
      <c r="B261" s="172"/>
      <c r="C261" s="23" t="s">
        <v>9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9">
        <v>0</v>
      </c>
      <c r="J261" s="19">
        <v>0</v>
      </c>
      <c r="K261" s="22">
        <f t="shared" ref="K261:K263" si="99">D261+E261+F261+G261+H261+J261</f>
        <v>0</v>
      </c>
    </row>
    <row r="262" spans="1:11" ht="16.95" customHeight="1" x14ac:dyDescent="0.3">
      <c r="A262" s="182"/>
      <c r="B262" s="172"/>
      <c r="C262" s="23" t="s">
        <v>10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9">
        <v>0</v>
      </c>
      <c r="J262" s="19">
        <v>0</v>
      </c>
      <c r="K262" s="22">
        <f t="shared" si="99"/>
        <v>0</v>
      </c>
    </row>
    <row r="263" spans="1:11" ht="18.600000000000001" customHeight="1" x14ac:dyDescent="0.3">
      <c r="A263" s="182"/>
      <c r="B263" s="172"/>
      <c r="C263" s="23" t="s">
        <v>11</v>
      </c>
      <c r="D263" s="18">
        <v>0</v>
      </c>
      <c r="E263" s="18">
        <v>0</v>
      </c>
      <c r="F263" s="18">
        <v>0</v>
      </c>
      <c r="G263" s="18">
        <v>0</v>
      </c>
      <c r="H263" s="18">
        <v>1400</v>
      </c>
      <c r="I263" s="19">
        <v>0</v>
      </c>
      <c r="J263" s="19">
        <v>0</v>
      </c>
      <c r="K263" s="22">
        <f t="shared" si="99"/>
        <v>1400</v>
      </c>
    </row>
    <row r="264" spans="1:11" ht="21.6" customHeight="1" x14ac:dyDescent="0.3">
      <c r="A264" s="195" t="s">
        <v>44</v>
      </c>
      <c r="B264" s="172"/>
      <c r="C264" s="23" t="s">
        <v>5</v>
      </c>
      <c r="D264" s="18">
        <f>D265+D266+D267+D268</f>
        <v>500.1</v>
      </c>
      <c r="E264" s="18">
        <f>E265+E266+E267+E268</f>
        <v>0</v>
      </c>
      <c r="F264" s="18">
        <v>0</v>
      </c>
      <c r="G264" s="18">
        <f t="shared" ref="G264:J264" si="100">G265+G266+G267+G268</f>
        <v>0</v>
      </c>
      <c r="H264" s="18">
        <f t="shared" si="100"/>
        <v>0</v>
      </c>
      <c r="I264" s="19">
        <f t="shared" ref="I264" si="101">I265+I266+I267+I268</f>
        <v>20000</v>
      </c>
      <c r="J264" s="19">
        <f t="shared" si="100"/>
        <v>0</v>
      </c>
      <c r="K264" s="22">
        <f>J264+I264+D264</f>
        <v>20500.099999999999</v>
      </c>
    </row>
    <row r="265" spans="1:11" ht="18.600000000000001" customHeight="1" x14ac:dyDescent="0.3">
      <c r="A265" s="195"/>
      <c r="B265" s="172"/>
      <c r="C265" s="23" t="s">
        <v>8</v>
      </c>
      <c r="D265" s="18">
        <v>500.1</v>
      </c>
      <c r="E265" s="18">
        <v>0</v>
      </c>
      <c r="F265" s="18">
        <v>0</v>
      </c>
      <c r="G265" s="18">
        <v>0</v>
      </c>
      <c r="H265" s="18">
        <v>0</v>
      </c>
      <c r="I265" s="19">
        <v>0</v>
      </c>
      <c r="J265" s="19">
        <v>0</v>
      </c>
      <c r="K265" s="22">
        <f>J265+I265+D265</f>
        <v>500.1</v>
      </c>
    </row>
    <row r="266" spans="1:11" ht="19.95" customHeight="1" x14ac:dyDescent="0.3">
      <c r="A266" s="195"/>
      <c r="B266" s="172"/>
      <c r="C266" s="23" t="s">
        <v>9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9">
        <v>18600</v>
      </c>
      <c r="J266" s="19">
        <v>0</v>
      </c>
      <c r="K266" s="22">
        <f>J266+I266</f>
        <v>18600</v>
      </c>
    </row>
    <row r="267" spans="1:11" ht="17.399999999999999" customHeight="1" x14ac:dyDescent="0.3">
      <c r="A267" s="195"/>
      <c r="B267" s="172"/>
      <c r="C267" s="23" t="s">
        <v>10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9">
        <v>0</v>
      </c>
      <c r="J267" s="19">
        <v>0</v>
      </c>
      <c r="K267" s="22">
        <f t="shared" ref="K267:K338" si="102">D267+E267+F267+G267+H267+J267</f>
        <v>0</v>
      </c>
    </row>
    <row r="268" spans="1:11" ht="18.600000000000001" customHeight="1" x14ac:dyDescent="0.3">
      <c r="A268" s="195"/>
      <c r="B268" s="173"/>
      <c r="C268" s="23" t="s">
        <v>11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9">
        <v>1400</v>
      </c>
      <c r="J268" s="19">
        <v>0</v>
      </c>
      <c r="K268" s="22">
        <f>J268+I268</f>
        <v>1400</v>
      </c>
    </row>
    <row r="269" spans="1:11" ht="21" hidden="1" customHeight="1" x14ac:dyDescent="0.3">
      <c r="A269" s="182"/>
      <c r="B269" s="153"/>
      <c r="C269" s="23"/>
      <c r="D269" s="18"/>
      <c r="E269" s="18"/>
      <c r="F269" s="18"/>
      <c r="G269" s="18"/>
      <c r="H269" s="18"/>
      <c r="I269" s="19"/>
      <c r="J269" s="19"/>
      <c r="K269" s="22">
        <f>J269+H269+G269+E269</f>
        <v>0</v>
      </c>
    </row>
    <row r="270" spans="1:11" ht="20.399999999999999" hidden="1" customHeight="1" x14ac:dyDescent="0.3">
      <c r="A270" s="182"/>
      <c r="B270" s="172"/>
      <c r="C270" s="23"/>
      <c r="D270" s="18"/>
      <c r="E270" s="18"/>
      <c r="F270" s="18"/>
      <c r="G270" s="18"/>
      <c r="H270" s="18"/>
      <c r="I270" s="19"/>
      <c r="J270" s="19"/>
      <c r="K270" s="22">
        <f>J270+H270+G270+F270+E270</f>
        <v>0</v>
      </c>
    </row>
    <row r="271" spans="1:11" ht="20.399999999999999" hidden="1" customHeight="1" x14ac:dyDescent="0.3">
      <c r="A271" s="182"/>
      <c r="B271" s="172"/>
      <c r="C271" s="23"/>
      <c r="D271" s="18"/>
      <c r="E271" s="18"/>
      <c r="F271" s="18"/>
      <c r="G271" s="18"/>
      <c r="H271" s="18"/>
      <c r="I271" s="19"/>
      <c r="J271" s="19"/>
      <c r="K271" s="22"/>
    </row>
    <row r="272" spans="1:11" ht="21" hidden="1" customHeight="1" x14ac:dyDescent="0.3">
      <c r="A272" s="182"/>
      <c r="B272" s="172"/>
      <c r="C272" s="23"/>
      <c r="D272" s="18"/>
      <c r="E272" s="18"/>
      <c r="F272" s="18"/>
      <c r="G272" s="18"/>
      <c r="H272" s="18"/>
      <c r="I272" s="19"/>
      <c r="J272" s="19"/>
      <c r="K272" s="22"/>
    </row>
    <row r="273" spans="1:12" ht="1.2" hidden="1" customHeight="1" x14ac:dyDescent="0.3">
      <c r="A273" s="182"/>
      <c r="B273" s="173"/>
      <c r="C273" s="23"/>
      <c r="D273" s="18"/>
      <c r="E273" s="18"/>
      <c r="F273" s="18"/>
      <c r="G273" s="18"/>
      <c r="H273" s="18"/>
      <c r="I273" s="19"/>
      <c r="J273" s="19"/>
      <c r="K273" s="22"/>
    </row>
    <row r="274" spans="1:12" ht="18" customHeight="1" x14ac:dyDescent="0.3">
      <c r="A274" s="182" t="s">
        <v>100</v>
      </c>
      <c r="B274" s="153" t="s">
        <v>17</v>
      </c>
      <c r="C274" s="23" t="s">
        <v>5</v>
      </c>
      <c r="D274" s="18">
        <v>0</v>
      </c>
      <c r="E274" s="18">
        <v>0</v>
      </c>
      <c r="F274" s="18">
        <f>F275+F278</f>
        <v>0</v>
      </c>
      <c r="G274" s="18">
        <v>0</v>
      </c>
      <c r="H274" s="18">
        <f>H275+H276+H278</f>
        <v>810</v>
      </c>
      <c r="I274" s="19">
        <v>0</v>
      </c>
      <c r="J274" s="19">
        <v>0</v>
      </c>
      <c r="K274" s="22">
        <f t="shared" si="102"/>
        <v>810</v>
      </c>
    </row>
    <row r="275" spans="1:12" ht="18" customHeight="1" x14ac:dyDescent="0.3">
      <c r="A275" s="182"/>
      <c r="B275" s="198"/>
      <c r="C275" s="23" t="s">
        <v>8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9">
        <v>0</v>
      </c>
      <c r="J275" s="19">
        <v>0</v>
      </c>
      <c r="K275" s="22">
        <f t="shared" si="102"/>
        <v>0</v>
      </c>
    </row>
    <row r="276" spans="1:12" ht="18" customHeight="1" x14ac:dyDescent="0.3">
      <c r="A276" s="182"/>
      <c r="B276" s="198"/>
      <c r="C276" s="23" t="s">
        <v>9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9">
        <v>0</v>
      </c>
      <c r="J276" s="19">
        <v>0</v>
      </c>
      <c r="K276" s="22">
        <f t="shared" si="102"/>
        <v>0</v>
      </c>
    </row>
    <row r="277" spans="1:12" ht="18" customHeight="1" x14ac:dyDescent="0.3">
      <c r="A277" s="182"/>
      <c r="B277" s="198"/>
      <c r="C277" s="23" t="s">
        <v>10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9">
        <v>0</v>
      </c>
      <c r="J277" s="19">
        <v>0</v>
      </c>
      <c r="K277" s="22">
        <f t="shared" si="102"/>
        <v>0</v>
      </c>
    </row>
    <row r="278" spans="1:12" ht="18" customHeight="1" x14ac:dyDescent="0.3">
      <c r="A278" s="182"/>
      <c r="B278" s="198"/>
      <c r="C278" s="23" t="s">
        <v>11</v>
      </c>
      <c r="D278" s="18">
        <v>0</v>
      </c>
      <c r="E278" s="18">
        <v>0</v>
      </c>
      <c r="F278" s="18">
        <v>0</v>
      </c>
      <c r="G278" s="18">
        <v>0</v>
      </c>
      <c r="H278" s="18">
        <v>810</v>
      </c>
      <c r="I278" s="19">
        <v>0</v>
      </c>
      <c r="J278" s="19">
        <v>0</v>
      </c>
      <c r="K278" s="22">
        <f t="shared" si="102"/>
        <v>810</v>
      </c>
    </row>
    <row r="279" spans="1:12" ht="18" customHeight="1" x14ac:dyDescent="0.3">
      <c r="A279" s="195" t="s">
        <v>113</v>
      </c>
      <c r="B279" s="198"/>
      <c r="C279" s="23" t="s">
        <v>5</v>
      </c>
      <c r="D279" s="18">
        <v>0</v>
      </c>
      <c r="E279" s="18">
        <v>0</v>
      </c>
      <c r="F279" s="18">
        <v>0</v>
      </c>
      <c r="G279" s="18">
        <f>G281+G283</f>
        <v>0</v>
      </c>
      <c r="H279" s="18">
        <f>H280+H281+H283</f>
        <v>0</v>
      </c>
      <c r="I279" s="19">
        <f>I280</f>
        <v>0</v>
      </c>
      <c r="J279" s="19">
        <v>0</v>
      </c>
      <c r="K279" s="22">
        <f t="shared" si="102"/>
        <v>0</v>
      </c>
      <c r="L279" s="17"/>
    </row>
    <row r="280" spans="1:12" ht="18" customHeight="1" x14ac:dyDescent="0.3">
      <c r="A280" s="195"/>
      <c r="B280" s="198"/>
      <c r="C280" s="23" t="s">
        <v>8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9">
        <v>0</v>
      </c>
      <c r="J280" s="19">
        <v>0</v>
      </c>
      <c r="K280" s="22">
        <f t="shared" si="102"/>
        <v>0</v>
      </c>
    </row>
    <row r="281" spans="1:12" ht="18" customHeight="1" x14ac:dyDescent="0.3">
      <c r="A281" s="195"/>
      <c r="B281" s="198"/>
      <c r="C281" s="23" t="s">
        <v>9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9">
        <v>0</v>
      </c>
      <c r="J281" s="19">
        <v>0</v>
      </c>
      <c r="K281" s="22">
        <f t="shared" si="102"/>
        <v>0</v>
      </c>
    </row>
    <row r="282" spans="1:12" ht="18" customHeight="1" x14ac:dyDescent="0.3">
      <c r="A282" s="195"/>
      <c r="B282" s="198"/>
      <c r="C282" s="23" t="s">
        <v>10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9">
        <v>0</v>
      </c>
      <c r="J282" s="19">
        <v>0</v>
      </c>
      <c r="K282" s="22">
        <f t="shared" si="102"/>
        <v>0</v>
      </c>
    </row>
    <row r="283" spans="1:12" ht="18" customHeight="1" x14ac:dyDescent="0.3">
      <c r="A283" s="195"/>
      <c r="B283" s="198"/>
      <c r="C283" s="23" t="s">
        <v>11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9">
        <v>0</v>
      </c>
      <c r="J283" s="19">
        <v>0</v>
      </c>
      <c r="K283" s="22">
        <f t="shared" si="102"/>
        <v>0</v>
      </c>
    </row>
    <row r="284" spans="1:12" ht="18" customHeight="1" x14ac:dyDescent="0.3">
      <c r="A284" s="195" t="s">
        <v>114</v>
      </c>
      <c r="B284" s="198"/>
      <c r="C284" s="23" t="s">
        <v>5</v>
      </c>
      <c r="D284" s="18">
        <f>D285+D286+D287+D288</f>
        <v>0</v>
      </c>
      <c r="E284" s="18">
        <f>E285+E286+E287+E288</f>
        <v>0</v>
      </c>
      <c r="F284" s="18">
        <f>F285+F286+F287+F288</f>
        <v>0</v>
      </c>
      <c r="G284" s="18">
        <f>G285+G286+G288</f>
        <v>0</v>
      </c>
      <c r="H284" s="18">
        <f>H285+H286+H288</f>
        <v>0</v>
      </c>
      <c r="I284" s="19">
        <f>I285+I286+I287+I288</f>
        <v>0</v>
      </c>
      <c r="J284" s="19">
        <f>J285+J286+J287+J288</f>
        <v>0</v>
      </c>
      <c r="K284" s="22">
        <f>J284+H284+G284</f>
        <v>0</v>
      </c>
    </row>
    <row r="285" spans="1:12" ht="18" customHeight="1" x14ac:dyDescent="0.3">
      <c r="A285" s="195"/>
      <c r="B285" s="198"/>
      <c r="C285" s="23" t="s">
        <v>8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9">
        <v>0</v>
      </c>
      <c r="J285" s="19">
        <v>0</v>
      </c>
      <c r="K285" s="22">
        <f>J285+H285+G285</f>
        <v>0</v>
      </c>
    </row>
    <row r="286" spans="1:12" ht="18" customHeight="1" x14ac:dyDescent="0.3">
      <c r="A286" s="195"/>
      <c r="B286" s="198"/>
      <c r="C286" s="23" t="s">
        <v>9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9">
        <v>0</v>
      </c>
      <c r="J286" s="19">
        <v>0</v>
      </c>
      <c r="K286" s="22">
        <f>J286+H286+G286</f>
        <v>0</v>
      </c>
    </row>
    <row r="287" spans="1:12" ht="18" customHeight="1" x14ac:dyDescent="0.3">
      <c r="A287" s="195"/>
      <c r="B287" s="198"/>
      <c r="C287" s="23" t="s">
        <v>10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9">
        <v>0</v>
      </c>
      <c r="J287" s="19">
        <v>0</v>
      </c>
      <c r="K287" s="22"/>
    </row>
    <row r="288" spans="1:12" ht="18" customHeight="1" x14ac:dyDescent="0.3">
      <c r="A288" s="195"/>
      <c r="B288" s="198"/>
      <c r="C288" s="23" t="s">
        <v>11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9">
        <v>0</v>
      </c>
      <c r="J288" s="19">
        <v>0</v>
      </c>
      <c r="K288" s="22">
        <f>J288+I288+H288+G288</f>
        <v>0</v>
      </c>
    </row>
    <row r="289" spans="1:11" ht="18" customHeight="1" x14ac:dyDescent="0.3">
      <c r="A289" s="195" t="s">
        <v>115</v>
      </c>
      <c r="B289" s="130"/>
      <c r="C289" s="23" t="s">
        <v>5</v>
      </c>
      <c r="D289" s="18">
        <f>D290+D291+D292+D293</f>
        <v>0</v>
      </c>
      <c r="E289" s="18">
        <f>E290+E291+E292+E293</f>
        <v>0</v>
      </c>
      <c r="F289" s="18">
        <f>F290+F291+F292+F293</f>
        <v>0</v>
      </c>
      <c r="G289" s="18">
        <f>G290+G291+G293</f>
        <v>0</v>
      </c>
      <c r="H289" s="18">
        <f>H290+H291+H292+H293</f>
        <v>0</v>
      </c>
      <c r="I289" s="19">
        <f>I290+I291+I292+I293</f>
        <v>0</v>
      </c>
      <c r="J289" s="19">
        <f>J290+J291+J292+J293</f>
        <v>0</v>
      </c>
      <c r="K289" s="22">
        <f>J289+H289+G289</f>
        <v>0</v>
      </c>
    </row>
    <row r="290" spans="1:11" ht="18" customHeight="1" x14ac:dyDescent="0.3">
      <c r="A290" s="195"/>
      <c r="B290" s="130"/>
      <c r="C290" s="23" t="s">
        <v>8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9">
        <v>0</v>
      </c>
      <c r="J290" s="19">
        <v>0</v>
      </c>
      <c r="K290" s="22">
        <f>J290+H290+G290</f>
        <v>0</v>
      </c>
    </row>
    <row r="291" spans="1:11" ht="18" customHeight="1" x14ac:dyDescent="0.3">
      <c r="A291" s="195"/>
      <c r="B291" s="151" t="s">
        <v>17</v>
      </c>
      <c r="C291" s="23" t="s">
        <v>9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9">
        <v>0</v>
      </c>
      <c r="J291" s="19">
        <v>0</v>
      </c>
      <c r="K291" s="22">
        <f>J291+H291+G291</f>
        <v>0</v>
      </c>
    </row>
    <row r="292" spans="1:11" ht="18" customHeight="1" x14ac:dyDescent="0.3">
      <c r="A292" s="195"/>
      <c r="B292" s="189"/>
      <c r="C292" s="23" t="s">
        <v>10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9">
        <v>0</v>
      </c>
      <c r="J292" s="19">
        <v>0</v>
      </c>
      <c r="K292" s="22"/>
    </row>
    <row r="293" spans="1:11" ht="18" customHeight="1" x14ac:dyDescent="0.3">
      <c r="A293" s="195"/>
      <c r="B293" s="189"/>
      <c r="C293" s="23" t="s">
        <v>11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9">
        <v>0</v>
      </c>
      <c r="J293" s="19">
        <v>0</v>
      </c>
      <c r="K293" s="22"/>
    </row>
    <row r="294" spans="1:11" ht="18" customHeight="1" x14ac:dyDescent="0.3">
      <c r="A294" s="195" t="s">
        <v>116</v>
      </c>
      <c r="B294" s="189"/>
      <c r="C294" s="23" t="s">
        <v>5</v>
      </c>
      <c r="D294" s="18">
        <f>D295+D296+D297+D298</f>
        <v>0</v>
      </c>
      <c r="E294" s="18">
        <f>E295+E296+E297+E298</f>
        <v>0</v>
      </c>
      <c r="F294" s="18">
        <f>F295+F296+F297+F298</f>
        <v>0</v>
      </c>
      <c r="G294" s="18">
        <f>G295+G296+G298</f>
        <v>0</v>
      </c>
      <c r="H294" s="18">
        <f>H295+H296+H297+H298</f>
        <v>2095</v>
      </c>
      <c r="I294" s="19">
        <f>I295+I296+I297+I298</f>
        <v>0</v>
      </c>
      <c r="J294" s="19">
        <f>J295+J296+J297+J298</f>
        <v>0</v>
      </c>
      <c r="K294" s="22">
        <f>J294+H294+G294</f>
        <v>2095</v>
      </c>
    </row>
    <row r="295" spans="1:11" ht="18" customHeight="1" x14ac:dyDescent="0.3">
      <c r="A295" s="195"/>
      <c r="B295" s="189"/>
      <c r="C295" s="23" t="s">
        <v>8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9">
        <v>0</v>
      </c>
      <c r="J295" s="19">
        <v>0</v>
      </c>
      <c r="K295" s="22">
        <f>J295+H295+G295</f>
        <v>0</v>
      </c>
    </row>
    <row r="296" spans="1:11" ht="18" customHeight="1" x14ac:dyDescent="0.3">
      <c r="A296" s="195"/>
      <c r="B296" s="189"/>
      <c r="C296" s="23" t="s">
        <v>9</v>
      </c>
      <c r="D296" s="18">
        <v>0</v>
      </c>
      <c r="E296" s="18">
        <v>0</v>
      </c>
      <c r="F296" s="18">
        <v>0</v>
      </c>
      <c r="G296" s="18">
        <v>0</v>
      </c>
      <c r="H296" s="18">
        <v>827.7</v>
      </c>
      <c r="I296" s="19">
        <v>0</v>
      </c>
      <c r="J296" s="19">
        <v>0</v>
      </c>
      <c r="K296" s="22">
        <f>J296+H296+G296</f>
        <v>827.7</v>
      </c>
    </row>
    <row r="297" spans="1:11" ht="18" customHeight="1" x14ac:dyDescent="0.3">
      <c r="A297" s="195"/>
      <c r="B297" s="189"/>
      <c r="C297" s="23" t="s">
        <v>10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9">
        <v>0</v>
      </c>
      <c r="J297" s="19">
        <v>0</v>
      </c>
      <c r="K297" s="22"/>
    </row>
    <row r="298" spans="1:11" ht="18" customHeight="1" x14ac:dyDescent="0.3">
      <c r="A298" s="195"/>
      <c r="B298" s="189"/>
      <c r="C298" s="23" t="s">
        <v>11</v>
      </c>
      <c r="D298" s="18">
        <v>0</v>
      </c>
      <c r="E298" s="18">
        <v>0</v>
      </c>
      <c r="F298" s="18">
        <v>0</v>
      </c>
      <c r="G298" s="18">
        <v>0</v>
      </c>
      <c r="H298" s="18">
        <v>1267.3</v>
      </c>
      <c r="I298" s="19">
        <v>0</v>
      </c>
      <c r="J298" s="19">
        <v>0</v>
      </c>
      <c r="K298" s="22"/>
    </row>
    <row r="299" spans="1:11" ht="18" customHeight="1" x14ac:dyDescent="0.3">
      <c r="A299" s="195" t="s">
        <v>150</v>
      </c>
      <c r="B299" s="130"/>
      <c r="C299" s="23" t="s">
        <v>5</v>
      </c>
      <c r="D299" s="18">
        <f>D300+D301+D302+D303</f>
        <v>0</v>
      </c>
      <c r="E299" s="18">
        <f>E300+E301+E302+E303</f>
        <v>0</v>
      </c>
      <c r="F299" s="18">
        <f>F300+F301+F302+F303</f>
        <v>0</v>
      </c>
      <c r="G299" s="18">
        <f>G300+G301+G303</f>
        <v>0</v>
      </c>
      <c r="H299" s="18">
        <f>H300+H301+H302+H303</f>
        <v>890</v>
      </c>
      <c r="I299" s="19">
        <f>I300+I301+I302+I303</f>
        <v>0</v>
      </c>
      <c r="J299" s="19">
        <f>J300+J301+J302+J303</f>
        <v>1864</v>
      </c>
      <c r="K299" s="22">
        <f>J299+H299+G299</f>
        <v>2754</v>
      </c>
    </row>
    <row r="300" spans="1:11" ht="18" customHeight="1" x14ac:dyDescent="0.3">
      <c r="A300" s="195"/>
      <c r="B300" s="130"/>
      <c r="C300" s="23" t="s">
        <v>8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9">
        <v>0</v>
      </c>
      <c r="J300" s="19">
        <v>1864</v>
      </c>
      <c r="K300" s="22">
        <f>J300+H300+G300</f>
        <v>1864</v>
      </c>
    </row>
    <row r="301" spans="1:11" ht="18" customHeight="1" x14ac:dyDescent="0.3">
      <c r="A301" s="195"/>
      <c r="B301" s="144"/>
      <c r="C301" s="23" t="s">
        <v>9</v>
      </c>
      <c r="D301" s="18">
        <v>0</v>
      </c>
      <c r="E301" s="18">
        <v>0</v>
      </c>
      <c r="F301" s="18">
        <v>0</v>
      </c>
      <c r="G301" s="18">
        <v>0</v>
      </c>
      <c r="H301" s="18">
        <v>827.7</v>
      </c>
      <c r="I301" s="19">
        <v>0</v>
      </c>
      <c r="J301" s="19">
        <v>0</v>
      </c>
      <c r="K301" s="22">
        <f>J301+H301+G301</f>
        <v>827.7</v>
      </c>
    </row>
    <row r="302" spans="1:11" ht="18" customHeight="1" x14ac:dyDescent="0.3">
      <c r="A302" s="195"/>
      <c r="B302" s="144"/>
      <c r="C302" s="23" t="s">
        <v>10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9">
        <v>0</v>
      </c>
      <c r="J302" s="19">
        <v>0</v>
      </c>
      <c r="K302" s="22"/>
    </row>
    <row r="303" spans="1:11" ht="18" customHeight="1" x14ac:dyDescent="0.3">
      <c r="A303" s="195"/>
      <c r="B303" s="144"/>
      <c r="C303" s="23" t="s">
        <v>11</v>
      </c>
      <c r="D303" s="18">
        <v>0</v>
      </c>
      <c r="E303" s="18">
        <v>0</v>
      </c>
      <c r="F303" s="18">
        <v>0</v>
      </c>
      <c r="G303" s="18">
        <v>0</v>
      </c>
      <c r="H303" s="18">
        <v>62.3</v>
      </c>
      <c r="I303" s="19">
        <v>0</v>
      </c>
      <c r="J303" s="19">
        <v>0</v>
      </c>
      <c r="K303" s="22"/>
    </row>
    <row r="304" spans="1:11" ht="18" customHeight="1" x14ac:dyDescent="0.3">
      <c r="A304" s="195" t="s">
        <v>30</v>
      </c>
      <c r="B304" s="130"/>
      <c r="C304" s="23" t="s">
        <v>5</v>
      </c>
      <c r="D304" s="18">
        <v>0</v>
      </c>
      <c r="E304" s="18">
        <v>0</v>
      </c>
      <c r="F304" s="18">
        <f>F305+F306+F307+F308</f>
        <v>0</v>
      </c>
      <c r="G304" s="18">
        <f>G305+G306+G308</f>
        <v>0</v>
      </c>
      <c r="H304" s="18">
        <v>0</v>
      </c>
      <c r="I304" s="19">
        <v>0</v>
      </c>
      <c r="J304" s="19">
        <v>0</v>
      </c>
      <c r="K304" s="22">
        <f t="shared" si="102"/>
        <v>0</v>
      </c>
    </row>
    <row r="305" spans="1:11" ht="18" customHeight="1" x14ac:dyDescent="0.3">
      <c r="A305" s="195"/>
      <c r="B305" s="130"/>
      <c r="C305" s="23" t="s">
        <v>8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9">
        <v>0</v>
      </c>
      <c r="J305" s="19">
        <v>0</v>
      </c>
      <c r="K305" s="22">
        <f t="shared" si="102"/>
        <v>0</v>
      </c>
    </row>
    <row r="306" spans="1:11" ht="18" customHeight="1" x14ac:dyDescent="0.3">
      <c r="A306" s="195"/>
      <c r="B306" s="130"/>
      <c r="C306" s="23" t="s">
        <v>9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9">
        <v>0</v>
      </c>
      <c r="J306" s="19">
        <v>0</v>
      </c>
      <c r="K306" s="22">
        <f t="shared" si="102"/>
        <v>0</v>
      </c>
    </row>
    <row r="307" spans="1:11" ht="18" customHeight="1" x14ac:dyDescent="0.3">
      <c r="A307" s="195"/>
      <c r="B307" s="130"/>
      <c r="C307" s="23" t="s">
        <v>10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9">
        <v>0</v>
      </c>
      <c r="J307" s="19">
        <v>0</v>
      </c>
      <c r="K307" s="22">
        <f t="shared" si="102"/>
        <v>0</v>
      </c>
    </row>
    <row r="308" spans="1:11" ht="18" customHeight="1" x14ac:dyDescent="0.3">
      <c r="A308" s="195"/>
      <c r="B308" s="130"/>
      <c r="C308" s="23" t="s">
        <v>11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9">
        <v>0</v>
      </c>
      <c r="J308" s="19">
        <v>0</v>
      </c>
      <c r="K308" s="22">
        <f t="shared" si="102"/>
        <v>0</v>
      </c>
    </row>
    <row r="309" spans="1:11" ht="18" customHeight="1" x14ac:dyDescent="0.3">
      <c r="A309" s="195" t="s">
        <v>31</v>
      </c>
      <c r="B309" s="130"/>
      <c r="C309" s="23" t="s">
        <v>5</v>
      </c>
      <c r="D309" s="18">
        <v>0</v>
      </c>
      <c r="E309" s="18">
        <v>0</v>
      </c>
      <c r="F309" s="18">
        <v>0</v>
      </c>
      <c r="G309" s="18">
        <f>G310+G311+G312+G313</f>
        <v>0</v>
      </c>
      <c r="H309" s="18">
        <f>H310+H311+H313</f>
        <v>10000</v>
      </c>
      <c r="I309" s="19">
        <v>0</v>
      </c>
      <c r="J309" s="19">
        <v>0</v>
      </c>
      <c r="K309" s="22">
        <f>D309+E309+F309+G309+H309+J309</f>
        <v>10000</v>
      </c>
    </row>
    <row r="310" spans="1:11" ht="18" customHeight="1" x14ac:dyDescent="0.3">
      <c r="A310" s="195"/>
      <c r="B310" s="130"/>
      <c r="C310" s="23" t="s">
        <v>8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9">
        <v>0</v>
      </c>
      <c r="J310" s="19">
        <v>0</v>
      </c>
      <c r="K310" s="22">
        <f t="shared" si="102"/>
        <v>0</v>
      </c>
    </row>
    <row r="311" spans="1:11" ht="18" customHeight="1" x14ac:dyDescent="0.3">
      <c r="A311" s="195"/>
      <c r="B311" s="130"/>
      <c r="C311" s="23" t="s">
        <v>9</v>
      </c>
      <c r="D311" s="18">
        <v>0</v>
      </c>
      <c r="E311" s="18">
        <v>0</v>
      </c>
      <c r="F311" s="18">
        <v>0</v>
      </c>
      <c r="G311" s="18">
        <v>0</v>
      </c>
      <c r="H311" s="18">
        <v>9300</v>
      </c>
      <c r="I311" s="19">
        <v>0</v>
      </c>
      <c r="J311" s="19">
        <v>0</v>
      </c>
      <c r="K311" s="22">
        <f t="shared" si="102"/>
        <v>9300</v>
      </c>
    </row>
    <row r="312" spans="1:11" ht="18" customHeight="1" x14ac:dyDescent="0.3">
      <c r="A312" s="195"/>
      <c r="B312" s="130"/>
      <c r="C312" s="23" t="s">
        <v>10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9">
        <v>0</v>
      </c>
      <c r="J312" s="19">
        <v>0</v>
      </c>
      <c r="K312" s="22">
        <f t="shared" si="102"/>
        <v>0</v>
      </c>
    </row>
    <row r="313" spans="1:11" ht="18" customHeight="1" x14ac:dyDescent="0.3">
      <c r="A313" s="195"/>
      <c r="B313" s="130"/>
      <c r="C313" s="23" t="s">
        <v>11</v>
      </c>
      <c r="D313" s="18">
        <v>0</v>
      </c>
      <c r="E313" s="18">
        <v>0</v>
      </c>
      <c r="F313" s="18">
        <v>0</v>
      </c>
      <c r="G313" s="18">
        <v>0</v>
      </c>
      <c r="H313" s="18">
        <v>700</v>
      </c>
      <c r="I313" s="19">
        <v>0</v>
      </c>
      <c r="J313" s="19">
        <v>0</v>
      </c>
      <c r="K313" s="22">
        <f t="shared" si="102"/>
        <v>700</v>
      </c>
    </row>
    <row r="314" spans="1:11" ht="18" customHeight="1" x14ac:dyDescent="0.3">
      <c r="A314" s="195" t="s">
        <v>104</v>
      </c>
      <c r="B314" s="130"/>
      <c r="C314" s="23" t="s">
        <v>5</v>
      </c>
      <c r="D314" s="18">
        <v>0</v>
      </c>
      <c r="E314" s="18">
        <v>0</v>
      </c>
      <c r="F314" s="18">
        <v>0</v>
      </c>
      <c r="G314" s="18">
        <f>G315+G318</f>
        <v>0</v>
      </c>
      <c r="H314" s="18">
        <v>0</v>
      </c>
      <c r="I314" s="19">
        <f>I315+I316+I318</f>
        <v>6000</v>
      </c>
      <c r="J314" s="19">
        <f>J315+J316+J318</f>
        <v>0</v>
      </c>
      <c r="K314" s="22">
        <f>J314+I314+H314</f>
        <v>6000</v>
      </c>
    </row>
    <row r="315" spans="1:11" ht="16.95" customHeight="1" x14ac:dyDescent="0.3">
      <c r="A315" s="195"/>
      <c r="B315" s="130"/>
      <c r="C315" s="23" t="s">
        <v>8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9">
        <v>0</v>
      </c>
      <c r="J315" s="19">
        <v>0</v>
      </c>
      <c r="K315" s="22">
        <f>J315+I315+H315</f>
        <v>0</v>
      </c>
    </row>
    <row r="316" spans="1:11" ht="15.6" customHeight="1" x14ac:dyDescent="0.3">
      <c r="A316" s="195"/>
      <c r="B316" s="130"/>
      <c r="C316" s="23" t="s">
        <v>9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9">
        <v>5580</v>
      </c>
      <c r="J316" s="19">
        <v>0</v>
      </c>
      <c r="K316" s="22">
        <f>J316+I316+H316</f>
        <v>5580</v>
      </c>
    </row>
    <row r="317" spans="1:11" ht="15.6" customHeight="1" x14ac:dyDescent="0.3">
      <c r="A317" s="195"/>
      <c r="B317" s="130"/>
      <c r="C317" s="23" t="s">
        <v>10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9">
        <v>0</v>
      </c>
      <c r="J317" s="19">
        <v>0</v>
      </c>
      <c r="K317" s="22">
        <f t="shared" si="102"/>
        <v>0</v>
      </c>
    </row>
    <row r="318" spans="1:11" ht="18.600000000000001" customHeight="1" x14ac:dyDescent="0.3">
      <c r="A318" s="195"/>
      <c r="B318" s="130"/>
      <c r="C318" s="23" t="s">
        <v>11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9">
        <v>420</v>
      </c>
      <c r="J318" s="19">
        <v>0</v>
      </c>
      <c r="K318" s="22">
        <f>J318+I318+H318</f>
        <v>420</v>
      </c>
    </row>
    <row r="319" spans="1:11" ht="36.6" customHeight="1" x14ac:dyDescent="0.3">
      <c r="A319" s="148" t="s">
        <v>49</v>
      </c>
      <c r="B319" s="130"/>
      <c r="C319" s="23" t="s">
        <v>5</v>
      </c>
      <c r="D319" s="23">
        <f>D320+D321+D322+D323</f>
        <v>1485</v>
      </c>
      <c r="E319" s="23">
        <f t="shared" ref="E319:J319" si="103">E320+E321+E322+E323</f>
        <v>0</v>
      </c>
      <c r="F319" s="23">
        <f t="shared" si="103"/>
        <v>0</v>
      </c>
      <c r="G319" s="23">
        <f t="shared" si="103"/>
        <v>0</v>
      </c>
      <c r="H319" s="23">
        <f t="shared" si="103"/>
        <v>0</v>
      </c>
      <c r="I319" s="86">
        <f t="shared" ref="I319" si="104">I320+I321+I322+I323</f>
        <v>0</v>
      </c>
      <c r="J319" s="86">
        <f t="shared" si="103"/>
        <v>0</v>
      </c>
      <c r="K319" s="22">
        <f t="shared" si="102"/>
        <v>1485</v>
      </c>
    </row>
    <row r="320" spans="1:11" ht="37.950000000000003" customHeight="1" x14ac:dyDescent="0.3">
      <c r="A320" s="149"/>
      <c r="B320" s="130"/>
      <c r="C320" s="23" t="s">
        <v>8</v>
      </c>
      <c r="D320" s="23">
        <v>1485</v>
      </c>
      <c r="E320" s="23">
        <v>0</v>
      </c>
      <c r="F320" s="23">
        <v>0</v>
      </c>
      <c r="G320" s="23">
        <v>0</v>
      </c>
      <c r="H320" s="23">
        <v>0</v>
      </c>
      <c r="I320" s="86">
        <v>0</v>
      </c>
      <c r="J320" s="86">
        <v>0</v>
      </c>
      <c r="K320" s="22">
        <f t="shared" si="102"/>
        <v>1485</v>
      </c>
    </row>
    <row r="321" spans="1:11" ht="36" customHeight="1" x14ac:dyDescent="0.3">
      <c r="A321" s="149"/>
      <c r="B321" s="130"/>
      <c r="C321" s="23" t="s">
        <v>9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86">
        <v>0</v>
      </c>
      <c r="J321" s="86">
        <v>0</v>
      </c>
      <c r="K321" s="22">
        <f t="shared" si="102"/>
        <v>0</v>
      </c>
    </row>
    <row r="322" spans="1:11" ht="41.4" customHeight="1" x14ac:dyDescent="0.3">
      <c r="A322" s="149"/>
      <c r="B322" s="130"/>
      <c r="C322" s="23" t="s">
        <v>10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86">
        <v>0</v>
      </c>
      <c r="J322" s="86">
        <v>0</v>
      </c>
      <c r="K322" s="22">
        <f t="shared" si="102"/>
        <v>0</v>
      </c>
    </row>
    <row r="323" spans="1:11" ht="32.4" customHeight="1" x14ac:dyDescent="0.3">
      <c r="A323" s="150"/>
      <c r="B323" s="151" t="s">
        <v>17</v>
      </c>
      <c r="C323" s="23" t="s">
        <v>11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86">
        <v>0</v>
      </c>
      <c r="J323" s="86">
        <v>0</v>
      </c>
      <c r="K323" s="22">
        <f t="shared" si="102"/>
        <v>0</v>
      </c>
    </row>
    <row r="324" spans="1:11" ht="22.95" customHeight="1" x14ac:dyDescent="0.3">
      <c r="A324" s="169" t="s">
        <v>57</v>
      </c>
      <c r="B324" s="189"/>
      <c r="C324" s="23" t="s">
        <v>5</v>
      </c>
      <c r="D324" s="46">
        <f>D325+D326+D327+D328</f>
        <v>488.5</v>
      </c>
      <c r="E324" s="46">
        <f t="shared" ref="E324:J324" si="105">E325+E326+E327+E328</f>
        <v>0</v>
      </c>
      <c r="F324" s="46">
        <f t="shared" si="105"/>
        <v>0</v>
      </c>
      <c r="G324" s="46">
        <f t="shared" si="105"/>
        <v>0</v>
      </c>
      <c r="H324" s="46">
        <f t="shared" si="105"/>
        <v>0</v>
      </c>
      <c r="I324" s="47">
        <f t="shared" ref="I324" si="106">I325+I326+I327+I328</f>
        <v>0</v>
      </c>
      <c r="J324" s="47">
        <f t="shared" si="105"/>
        <v>0</v>
      </c>
      <c r="K324" s="22">
        <f t="shared" si="102"/>
        <v>488.5</v>
      </c>
    </row>
    <row r="325" spans="1:11" ht="22.95" customHeight="1" x14ac:dyDescent="0.3">
      <c r="A325" s="170"/>
      <c r="B325" s="189"/>
      <c r="C325" s="23" t="s">
        <v>8</v>
      </c>
      <c r="D325" s="46">
        <v>488.5</v>
      </c>
      <c r="E325" s="87">
        <v>0</v>
      </c>
      <c r="F325" s="87">
        <v>0</v>
      </c>
      <c r="G325" s="87">
        <v>0</v>
      </c>
      <c r="H325" s="87">
        <v>0</v>
      </c>
      <c r="I325" s="88">
        <v>0</v>
      </c>
      <c r="J325" s="88">
        <v>0</v>
      </c>
      <c r="K325" s="22">
        <f t="shared" si="102"/>
        <v>488.5</v>
      </c>
    </row>
    <row r="326" spans="1:11" ht="19.2" customHeight="1" x14ac:dyDescent="0.3">
      <c r="A326" s="170"/>
      <c r="B326" s="189"/>
      <c r="C326" s="23" t="s">
        <v>9</v>
      </c>
      <c r="D326" s="87">
        <v>0</v>
      </c>
      <c r="E326" s="87">
        <v>0</v>
      </c>
      <c r="F326" s="87">
        <v>0</v>
      </c>
      <c r="G326" s="87">
        <v>0</v>
      </c>
      <c r="H326" s="87">
        <v>0</v>
      </c>
      <c r="I326" s="88">
        <v>0</v>
      </c>
      <c r="J326" s="88">
        <v>0</v>
      </c>
      <c r="K326" s="22">
        <f t="shared" si="102"/>
        <v>0</v>
      </c>
    </row>
    <row r="327" spans="1:11" ht="18.600000000000001" customHeight="1" x14ac:dyDescent="0.3">
      <c r="A327" s="170"/>
      <c r="B327" s="189"/>
      <c r="C327" s="23" t="s">
        <v>10</v>
      </c>
      <c r="D327" s="87">
        <v>0</v>
      </c>
      <c r="E327" s="87">
        <v>0</v>
      </c>
      <c r="F327" s="87">
        <v>0</v>
      </c>
      <c r="G327" s="87">
        <v>0</v>
      </c>
      <c r="H327" s="87">
        <v>0</v>
      </c>
      <c r="I327" s="88">
        <v>0</v>
      </c>
      <c r="J327" s="88">
        <v>0</v>
      </c>
      <c r="K327" s="22">
        <f t="shared" si="102"/>
        <v>0</v>
      </c>
    </row>
    <row r="328" spans="1:11" ht="18.600000000000001" customHeight="1" x14ac:dyDescent="0.3">
      <c r="A328" s="170"/>
      <c r="B328" s="189"/>
      <c r="C328" s="23" t="s">
        <v>11</v>
      </c>
      <c r="D328" s="87">
        <v>0</v>
      </c>
      <c r="E328" s="87">
        <v>0</v>
      </c>
      <c r="F328" s="87">
        <v>0</v>
      </c>
      <c r="G328" s="87">
        <v>0</v>
      </c>
      <c r="H328" s="87">
        <v>0</v>
      </c>
      <c r="I328" s="88">
        <v>0</v>
      </c>
      <c r="J328" s="88">
        <v>0</v>
      </c>
      <c r="K328" s="22">
        <f t="shared" si="102"/>
        <v>0</v>
      </c>
    </row>
    <row r="329" spans="1:11" ht="20.399999999999999" customHeight="1" x14ac:dyDescent="0.3">
      <c r="A329" s="169" t="s">
        <v>55</v>
      </c>
      <c r="B329" s="189"/>
      <c r="C329" s="23" t="s">
        <v>5</v>
      </c>
      <c r="D329" s="89">
        <f>D330+D331+D332+D333</f>
        <v>6498</v>
      </c>
      <c r="E329" s="89">
        <f t="shared" ref="E329:J329" si="107">E330+E331+E332+E333</f>
        <v>0</v>
      </c>
      <c r="F329" s="89">
        <f t="shared" si="107"/>
        <v>0</v>
      </c>
      <c r="G329" s="89">
        <f t="shared" si="107"/>
        <v>0</v>
      </c>
      <c r="H329" s="89">
        <f t="shared" si="107"/>
        <v>0</v>
      </c>
      <c r="I329" s="90">
        <f t="shared" ref="I329" si="108">I330+I331+I332+I333</f>
        <v>0</v>
      </c>
      <c r="J329" s="90">
        <f t="shared" si="107"/>
        <v>0</v>
      </c>
      <c r="K329" s="22">
        <f t="shared" si="102"/>
        <v>6498</v>
      </c>
    </row>
    <row r="330" spans="1:11" ht="17.399999999999999" customHeight="1" x14ac:dyDescent="0.3">
      <c r="A330" s="170"/>
      <c r="B330" s="189"/>
      <c r="C330" s="23" t="s">
        <v>8</v>
      </c>
      <c r="D330" s="91">
        <v>455</v>
      </c>
      <c r="E330" s="18">
        <v>0</v>
      </c>
      <c r="F330" s="18">
        <v>0</v>
      </c>
      <c r="G330" s="18">
        <v>0</v>
      </c>
      <c r="H330" s="18">
        <v>0</v>
      </c>
      <c r="I330" s="19">
        <v>0</v>
      </c>
      <c r="J330" s="19">
        <v>0</v>
      </c>
      <c r="K330" s="22">
        <f t="shared" si="102"/>
        <v>455</v>
      </c>
    </row>
    <row r="331" spans="1:11" ht="15.6" customHeight="1" x14ac:dyDescent="0.3">
      <c r="A331" s="170"/>
      <c r="B331" s="130"/>
      <c r="C331" s="23" t="s">
        <v>9</v>
      </c>
      <c r="D331" s="91">
        <v>6043</v>
      </c>
      <c r="E331" s="18">
        <v>0</v>
      </c>
      <c r="F331" s="18">
        <v>0</v>
      </c>
      <c r="G331" s="18">
        <v>0</v>
      </c>
      <c r="H331" s="18">
        <v>0</v>
      </c>
      <c r="I331" s="19">
        <v>0</v>
      </c>
      <c r="J331" s="19">
        <v>0</v>
      </c>
      <c r="K331" s="22">
        <f t="shared" si="102"/>
        <v>6043</v>
      </c>
    </row>
    <row r="332" spans="1:11" ht="18" customHeight="1" x14ac:dyDescent="0.3">
      <c r="A332" s="170"/>
      <c r="B332" s="130"/>
      <c r="C332" s="23" t="s">
        <v>10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9">
        <v>0</v>
      </c>
      <c r="J332" s="19">
        <v>0</v>
      </c>
      <c r="K332" s="22">
        <f t="shared" si="102"/>
        <v>0</v>
      </c>
    </row>
    <row r="333" spans="1:11" ht="18" customHeight="1" x14ac:dyDescent="0.3">
      <c r="A333" s="176"/>
      <c r="B333" s="130"/>
      <c r="C333" s="23" t="s">
        <v>11</v>
      </c>
      <c r="D333" s="91">
        <v>0</v>
      </c>
      <c r="E333" s="18">
        <v>0</v>
      </c>
      <c r="F333" s="18">
        <v>0</v>
      </c>
      <c r="G333" s="18">
        <v>0</v>
      </c>
      <c r="H333" s="18">
        <v>0</v>
      </c>
      <c r="I333" s="19">
        <v>0</v>
      </c>
      <c r="J333" s="19">
        <v>0</v>
      </c>
      <c r="K333" s="22">
        <f t="shared" si="102"/>
        <v>0</v>
      </c>
    </row>
    <row r="334" spans="1:11" ht="18" customHeight="1" x14ac:dyDescent="0.3">
      <c r="A334" s="169" t="s">
        <v>58</v>
      </c>
      <c r="B334" s="130"/>
      <c r="C334" s="23" t="s">
        <v>5</v>
      </c>
      <c r="D334" s="18">
        <f>D335+D336+D337+D338</f>
        <v>97</v>
      </c>
      <c r="E334" s="18">
        <f t="shared" ref="E334:J334" si="109">E335+E336+E337+E338</f>
        <v>0</v>
      </c>
      <c r="F334" s="18">
        <f t="shared" si="109"/>
        <v>0</v>
      </c>
      <c r="G334" s="18">
        <f t="shared" si="109"/>
        <v>0</v>
      </c>
      <c r="H334" s="18">
        <f t="shared" si="109"/>
        <v>0</v>
      </c>
      <c r="I334" s="19">
        <f t="shared" ref="I334" si="110">I335+I336+I337+I338</f>
        <v>0</v>
      </c>
      <c r="J334" s="19">
        <f t="shared" si="109"/>
        <v>0</v>
      </c>
      <c r="K334" s="22">
        <f t="shared" si="102"/>
        <v>97</v>
      </c>
    </row>
    <row r="335" spans="1:11" ht="18" customHeight="1" x14ac:dyDescent="0.3">
      <c r="A335" s="170"/>
      <c r="B335" s="130"/>
      <c r="C335" s="23" t="s">
        <v>8</v>
      </c>
      <c r="D335" s="18">
        <v>97</v>
      </c>
      <c r="E335" s="87">
        <v>0</v>
      </c>
      <c r="F335" s="87">
        <v>0</v>
      </c>
      <c r="G335" s="87">
        <v>0</v>
      </c>
      <c r="H335" s="87">
        <v>0</v>
      </c>
      <c r="I335" s="88">
        <v>0</v>
      </c>
      <c r="J335" s="88">
        <v>0</v>
      </c>
      <c r="K335" s="22">
        <f t="shared" si="102"/>
        <v>97</v>
      </c>
    </row>
    <row r="336" spans="1:11" ht="18" customHeight="1" x14ac:dyDescent="0.3">
      <c r="A336" s="170"/>
      <c r="B336" s="130"/>
      <c r="C336" s="23" t="s">
        <v>9</v>
      </c>
      <c r="D336" s="87">
        <v>0</v>
      </c>
      <c r="E336" s="87">
        <v>0</v>
      </c>
      <c r="F336" s="87">
        <v>0</v>
      </c>
      <c r="G336" s="87">
        <v>0</v>
      </c>
      <c r="H336" s="87">
        <v>0</v>
      </c>
      <c r="I336" s="88">
        <v>0</v>
      </c>
      <c r="J336" s="88">
        <v>0</v>
      </c>
      <c r="K336" s="22">
        <f t="shared" si="102"/>
        <v>0</v>
      </c>
    </row>
    <row r="337" spans="1:11" ht="18" customHeight="1" x14ac:dyDescent="0.3">
      <c r="A337" s="170"/>
      <c r="B337" s="130"/>
      <c r="C337" s="23" t="s">
        <v>10</v>
      </c>
      <c r="D337" s="87">
        <v>0</v>
      </c>
      <c r="E337" s="87">
        <v>0</v>
      </c>
      <c r="F337" s="87">
        <v>0</v>
      </c>
      <c r="G337" s="87">
        <v>0</v>
      </c>
      <c r="H337" s="87">
        <v>0</v>
      </c>
      <c r="I337" s="88">
        <v>0</v>
      </c>
      <c r="J337" s="88">
        <v>0</v>
      </c>
      <c r="K337" s="22">
        <f t="shared" si="102"/>
        <v>0</v>
      </c>
    </row>
    <row r="338" spans="1:11" ht="18" customHeight="1" x14ac:dyDescent="0.3">
      <c r="A338" s="176"/>
      <c r="B338" s="131"/>
      <c r="C338" s="23" t="s">
        <v>11</v>
      </c>
      <c r="D338" s="87">
        <v>0</v>
      </c>
      <c r="E338" s="87">
        <v>0</v>
      </c>
      <c r="F338" s="87">
        <v>0</v>
      </c>
      <c r="G338" s="87">
        <v>0</v>
      </c>
      <c r="H338" s="87">
        <v>0</v>
      </c>
      <c r="I338" s="88">
        <v>0</v>
      </c>
      <c r="J338" s="88">
        <v>0</v>
      </c>
      <c r="K338" s="22">
        <f t="shared" si="102"/>
        <v>0</v>
      </c>
    </row>
    <row r="339" spans="1:11" ht="18" customHeight="1" x14ac:dyDescent="0.3">
      <c r="A339" s="169" t="s">
        <v>89</v>
      </c>
      <c r="B339" s="153" t="s">
        <v>18</v>
      </c>
      <c r="C339" s="23" t="s">
        <v>5</v>
      </c>
      <c r="D339" s="89">
        <f t="shared" ref="D339:E339" si="111">D340+D341+D342+D343</f>
        <v>0</v>
      </c>
      <c r="E339" s="89">
        <f t="shared" si="111"/>
        <v>0</v>
      </c>
      <c r="F339" s="89">
        <f>F340+F342</f>
        <v>6.1</v>
      </c>
      <c r="G339" s="89">
        <f t="shared" ref="G339:J339" si="112">G340+G341+G342+G343</f>
        <v>0</v>
      </c>
      <c r="H339" s="89">
        <f t="shared" si="112"/>
        <v>0</v>
      </c>
      <c r="I339" s="90">
        <f t="shared" ref="I339" si="113">I340+I341+I342+I343</f>
        <v>0</v>
      </c>
      <c r="J339" s="90">
        <f t="shared" si="112"/>
        <v>0</v>
      </c>
      <c r="K339" s="22">
        <f>J339+H339+G339+F339</f>
        <v>6.1</v>
      </c>
    </row>
    <row r="340" spans="1:11" ht="18" customHeight="1" x14ac:dyDescent="0.3">
      <c r="A340" s="157"/>
      <c r="B340" s="172"/>
      <c r="C340" s="23" t="s">
        <v>8</v>
      </c>
      <c r="D340" s="18">
        <v>0</v>
      </c>
      <c r="E340" s="18">
        <v>0</v>
      </c>
      <c r="F340" s="91">
        <v>6.1</v>
      </c>
      <c r="G340" s="18">
        <v>0</v>
      </c>
      <c r="H340" s="18">
        <v>0</v>
      </c>
      <c r="I340" s="19">
        <v>0</v>
      </c>
      <c r="J340" s="19">
        <v>0</v>
      </c>
      <c r="K340" s="22">
        <f>J340+H340+G340+F340</f>
        <v>6.1</v>
      </c>
    </row>
    <row r="341" spans="1:11" ht="18" customHeight="1" x14ac:dyDescent="0.3">
      <c r="A341" s="157"/>
      <c r="B341" s="172"/>
      <c r="C341" s="23" t="s">
        <v>9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9">
        <v>0</v>
      </c>
      <c r="J341" s="19">
        <v>0</v>
      </c>
      <c r="K341" s="22"/>
    </row>
    <row r="342" spans="1:11" ht="18" customHeight="1" x14ac:dyDescent="0.3">
      <c r="A342" s="157"/>
      <c r="B342" s="172"/>
      <c r="C342" s="23" t="s">
        <v>10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9">
        <v>0</v>
      </c>
      <c r="J342" s="19">
        <v>0</v>
      </c>
      <c r="K342" s="22"/>
    </row>
    <row r="343" spans="1:11" ht="22.5" customHeight="1" x14ac:dyDescent="0.3">
      <c r="A343" s="181"/>
      <c r="B343" s="173"/>
      <c r="C343" s="23" t="s">
        <v>11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9">
        <v>0</v>
      </c>
      <c r="J343" s="19">
        <v>0</v>
      </c>
      <c r="K343" s="22"/>
    </row>
    <row r="344" spans="1:11" ht="22.5" customHeight="1" x14ac:dyDescent="0.3">
      <c r="A344" s="247" t="s">
        <v>155</v>
      </c>
      <c r="B344" s="153" t="s">
        <v>18</v>
      </c>
      <c r="C344" s="23" t="s">
        <v>5</v>
      </c>
      <c r="D344" s="248">
        <v>0</v>
      </c>
      <c r="E344" s="248">
        <v>0</v>
      </c>
      <c r="F344" s="124">
        <v>0</v>
      </c>
      <c r="G344" s="124">
        <v>0</v>
      </c>
      <c r="H344" s="248">
        <f>H345+H346+H348</f>
        <v>402.7</v>
      </c>
      <c r="I344" s="125">
        <f t="shared" ref="I344:J344" si="114">I345+I346+I347+I348</f>
        <v>0</v>
      </c>
      <c r="J344" s="125">
        <f t="shared" si="114"/>
        <v>0</v>
      </c>
      <c r="K344" s="126">
        <f>J344+I344+H344</f>
        <v>402.7</v>
      </c>
    </row>
    <row r="345" spans="1:11" ht="22.5" customHeight="1" x14ac:dyDescent="0.3">
      <c r="A345" s="249"/>
      <c r="B345" s="172"/>
      <c r="C345" s="23" t="s">
        <v>8</v>
      </c>
      <c r="D345" s="248">
        <v>0</v>
      </c>
      <c r="E345" s="248">
        <v>0</v>
      </c>
      <c r="F345" s="124">
        <v>0</v>
      </c>
      <c r="G345" s="124">
        <v>0</v>
      </c>
      <c r="H345" s="248">
        <v>402.7</v>
      </c>
      <c r="I345" s="248">
        <v>0</v>
      </c>
      <c r="J345" s="248">
        <v>0</v>
      </c>
      <c r="K345" s="126">
        <f>J345+I345+H345</f>
        <v>402.7</v>
      </c>
    </row>
    <row r="346" spans="1:11" ht="22.5" customHeight="1" x14ac:dyDescent="0.3">
      <c r="A346" s="249"/>
      <c r="B346" s="172"/>
      <c r="C346" s="23" t="s">
        <v>9</v>
      </c>
      <c r="D346" s="125">
        <f t="shared" ref="D346:H346" si="115">D347+D348+D364+D365</f>
        <v>0</v>
      </c>
      <c r="E346" s="125">
        <f t="shared" si="115"/>
        <v>0</v>
      </c>
      <c r="F346" s="127">
        <v>0</v>
      </c>
      <c r="G346" s="127">
        <f t="shared" si="115"/>
        <v>0</v>
      </c>
      <c r="H346" s="125">
        <f t="shared" si="115"/>
        <v>0</v>
      </c>
      <c r="I346" s="248">
        <v>0</v>
      </c>
      <c r="J346" s="248">
        <v>0</v>
      </c>
      <c r="K346" s="126"/>
    </row>
    <row r="347" spans="1:11" ht="22.5" customHeight="1" x14ac:dyDescent="0.3">
      <c r="A347" s="249"/>
      <c r="B347" s="172"/>
      <c r="C347" s="23" t="s">
        <v>10</v>
      </c>
      <c r="D347" s="248">
        <v>0</v>
      </c>
      <c r="E347" s="248">
        <v>0</v>
      </c>
      <c r="F347" s="124">
        <v>0</v>
      </c>
      <c r="G347" s="124">
        <v>0</v>
      </c>
      <c r="H347" s="248">
        <v>0</v>
      </c>
      <c r="I347" s="248">
        <v>0</v>
      </c>
      <c r="J347" s="248">
        <v>0</v>
      </c>
      <c r="K347" s="126"/>
    </row>
    <row r="348" spans="1:11" ht="22.5" customHeight="1" x14ac:dyDescent="0.3">
      <c r="A348" s="250"/>
      <c r="B348" s="173"/>
      <c r="C348" s="23" t="s">
        <v>11</v>
      </c>
      <c r="D348" s="248">
        <v>0</v>
      </c>
      <c r="E348" s="248">
        <v>0</v>
      </c>
      <c r="F348" s="124">
        <v>0</v>
      </c>
      <c r="G348" s="124">
        <v>0</v>
      </c>
      <c r="H348" s="248">
        <v>0</v>
      </c>
      <c r="I348" s="248">
        <v>0</v>
      </c>
      <c r="J348" s="248">
        <v>0</v>
      </c>
      <c r="K348" s="126"/>
    </row>
    <row r="349" spans="1:11" ht="22.5" customHeight="1" x14ac:dyDescent="0.3">
      <c r="A349" s="251" t="s">
        <v>156</v>
      </c>
      <c r="B349" s="153" t="s">
        <v>18</v>
      </c>
      <c r="C349" s="23" t="s">
        <v>5</v>
      </c>
      <c r="D349" s="248">
        <v>0</v>
      </c>
      <c r="E349" s="248">
        <v>0</v>
      </c>
      <c r="F349" s="124">
        <v>0</v>
      </c>
      <c r="G349" s="124">
        <v>0</v>
      </c>
      <c r="H349" s="248">
        <f>H350+H351+H353</f>
        <v>56.8</v>
      </c>
      <c r="I349" s="125">
        <f t="shared" ref="I349:J349" si="116">I350+I351+I352+I353</f>
        <v>0</v>
      </c>
      <c r="J349" s="125">
        <f t="shared" si="116"/>
        <v>0</v>
      </c>
      <c r="K349" s="126">
        <f>J349+I349+H349</f>
        <v>56.8</v>
      </c>
    </row>
    <row r="350" spans="1:11" ht="22.5" customHeight="1" x14ac:dyDescent="0.3">
      <c r="A350" s="252"/>
      <c r="B350" s="172"/>
      <c r="C350" s="23" t="s">
        <v>8</v>
      </c>
      <c r="D350" s="248">
        <v>0</v>
      </c>
      <c r="E350" s="248">
        <v>0</v>
      </c>
      <c r="F350" s="124">
        <v>0</v>
      </c>
      <c r="G350" s="124">
        <v>0</v>
      </c>
      <c r="H350" s="248">
        <v>56.8</v>
      </c>
      <c r="I350" s="248">
        <v>0</v>
      </c>
      <c r="J350" s="248">
        <v>0</v>
      </c>
      <c r="K350" s="126">
        <f>J350+I350+H350</f>
        <v>56.8</v>
      </c>
    </row>
    <row r="351" spans="1:11" ht="22.5" customHeight="1" x14ac:dyDescent="0.3">
      <c r="A351" s="252"/>
      <c r="B351" s="172"/>
      <c r="C351" s="23" t="s">
        <v>9</v>
      </c>
      <c r="D351" s="125">
        <f t="shared" ref="D351:E351" si="117">D352+D353+D369+D370</f>
        <v>0</v>
      </c>
      <c r="E351" s="125">
        <f t="shared" si="117"/>
        <v>0</v>
      </c>
      <c r="F351" s="127">
        <v>0</v>
      </c>
      <c r="G351" s="127">
        <f t="shared" ref="G351:H351" si="118">G352+G353+G369+G370</f>
        <v>0</v>
      </c>
      <c r="H351" s="125">
        <f t="shared" si="118"/>
        <v>0</v>
      </c>
      <c r="I351" s="248">
        <v>0</v>
      </c>
      <c r="J351" s="248">
        <v>0</v>
      </c>
      <c r="K351" s="126"/>
    </row>
    <row r="352" spans="1:11" ht="22.5" customHeight="1" x14ac:dyDescent="0.3">
      <c r="A352" s="252"/>
      <c r="B352" s="172"/>
      <c r="C352" s="23" t="s">
        <v>10</v>
      </c>
      <c r="D352" s="248">
        <v>0</v>
      </c>
      <c r="E352" s="248">
        <v>0</v>
      </c>
      <c r="F352" s="124">
        <v>0</v>
      </c>
      <c r="G352" s="124">
        <v>0</v>
      </c>
      <c r="H352" s="248">
        <v>0</v>
      </c>
      <c r="I352" s="248">
        <v>0</v>
      </c>
      <c r="J352" s="248">
        <v>0</v>
      </c>
      <c r="K352" s="126"/>
    </row>
    <row r="353" spans="1:11" ht="22.5" customHeight="1" x14ac:dyDescent="0.3">
      <c r="A353" s="253"/>
      <c r="B353" s="173"/>
      <c r="C353" s="23" t="s">
        <v>11</v>
      </c>
      <c r="D353" s="248">
        <v>0</v>
      </c>
      <c r="E353" s="248">
        <v>0</v>
      </c>
      <c r="F353" s="124">
        <v>0</v>
      </c>
      <c r="G353" s="124">
        <v>0</v>
      </c>
      <c r="H353" s="248">
        <v>0</v>
      </c>
      <c r="I353" s="248">
        <v>0</v>
      </c>
      <c r="J353" s="248">
        <v>0</v>
      </c>
      <c r="K353" s="126"/>
    </row>
    <row r="354" spans="1:11" ht="22.5" customHeight="1" x14ac:dyDescent="0.3">
      <c r="A354" s="254" t="s">
        <v>157</v>
      </c>
      <c r="B354" s="153" t="s">
        <v>18</v>
      </c>
      <c r="C354" s="23" t="s">
        <v>5</v>
      </c>
      <c r="D354" s="248">
        <v>0</v>
      </c>
      <c r="E354" s="248">
        <v>0</v>
      </c>
      <c r="F354" s="124">
        <v>0</v>
      </c>
      <c r="G354" s="124">
        <v>0</v>
      </c>
      <c r="H354" s="248">
        <f>H355+H356+H358</f>
        <v>105.6</v>
      </c>
      <c r="I354" s="125">
        <f t="shared" ref="I354:J354" si="119">I355+I356+I357+I358</f>
        <v>0</v>
      </c>
      <c r="J354" s="125">
        <f t="shared" si="119"/>
        <v>0</v>
      </c>
      <c r="K354" s="126">
        <f>J354+I354+H354</f>
        <v>105.6</v>
      </c>
    </row>
    <row r="355" spans="1:11" ht="22.5" customHeight="1" x14ac:dyDescent="0.3">
      <c r="A355" s="255"/>
      <c r="B355" s="172"/>
      <c r="C355" s="23" t="s">
        <v>8</v>
      </c>
      <c r="D355" s="248">
        <v>0</v>
      </c>
      <c r="E355" s="248">
        <v>0</v>
      </c>
      <c r="F355" s="124">
        <v>0</v>
      </c>
      <c r="G355" s="124">
        <v>0</v>
      </c>
      <c r="H355" s="248">
        <v>105.6</v>
      </c>
      <c r="I355" s="248">
        <v>0</v>
      </c>
      <c r="J355" s="248">
        <v>0</v>
      </c>
      <c r="K355" s="126">
        <f>J355+I355+H355</f>
        <v>105.6</v>
      </c>
    </row>
    <row r="356" spans="1:11" ht="22.5" customHeight="1" x14ac:dyDescent="0.3">
      <c r="A356" s="255"/>
      <c r="B356" s="172"/>
      <c r="C356" s="23" t="s">
        <v>9</v>
      </c>
      <c r="D356" s="125">
        <f t="shared" ref="D356:E356" si="120">D357+D358+D374+D375</f>
        <v>0</v>
      </c>
      <c r="E356" s="125">
        <f t="shared" si="120"/>
        <v>0</v>
      </c>
      <c r="F356" s="127">
        <v>0</v>
      </c>
      <c r="G356" s="127">
        <f t="shared" ref="G356:H356" si="121">G357+G358+G374+G375</f>
        <v>0</v>
      </c>
      <c r="H356" s="125">
        <f t="shared" si="121"/>
        <v>0</v>
      </c>
      <c r="I356" s="248">
        <v>0</v>
      </c>
      <c r="J356" s="248">
        <v>0</v>
      </c>
      <c r="K356" s="126"/>
    </row>
    <row r="357" spans="1:11" ht="22.5" customHeight="1" x14ac:dyDescent="0.3">
      <c r="A357" s="255"/>
      <c r="B357" s="172"/>
      <c r="C357" s="23" t="s">
        <v>10</v>
      </c>
      <c r="D357" s="248">
        <v>0</v>
      </c>
      <c r="E357" s="248">
        <v>0</v>
      </c>
      <c r="F357" s="124">
        <v>0</v>
      </c>
      <c r="G357" s="124">
        <v>0</v>
      </c>
      <c r="H357" s="248">
        <v>0</v>
      </c>
      <c r="I357" s="248">
        <v>0</v>
      </c>
      <c r="J357" s="248">
        <v>0</v>
      </c>
      <c r="K357" s="126"/>
    </row>
    <row r="358" spans="1:11" ht="22.5" customHeight="1" x14ac:dyDescent="0.3">
      <c r="A358" s="256"/>
      <c r="B358" s="173"/>
      <c r="C358" s="23" t="s">
        <v>11</v>
      </c>
      <c r="D358" s="248">
        <v>0</v>
      </c>
      <c r="E358" s="248">
        <v>0</v>
      </c>
      <c r="F358" s="124">
        <v>0</v>
      </c>
      <c r="G358" s="124">
        <v>0</v>
      </c>
      <c r="H358" s="248">
        <v>0</v>
      </c>
      <c r="I358" s="248">
        <v>0</v>
      </c>
      <c r="J358" s="248">
        <v>0</v>
      </c>
      <c r="K358" s="126"/>
    </row>
    <row r="359" spans="1:11" ht="22.5" customHeight="1" x14ac:dyDescent="0.3">
      <c r="A359" s="254" t="s">
        <v>159</v>
      </c>
      <c r="B359" s="153" t="s">
        <v>18</v>
      </c>
      <c r="C359" s="23" t="s">
        <v>5</v>
      </c>
      <c r="D359" s="248">
        <v>0</v>
      </c>
      <c r="E359" s="248">
        <v>0</v>
      </c>
      <c r="F359" s="124">
        <v>0</v>
      </c>
      <c r="G359" s="124">
        <v>0</v>
      </c>
      <c r="H359" s="248">
        <f>H360+H361+H363</f>
        <v>1973.6</v>
      </c>
      <c r="I359" s="125">
        <f t="shared" ref="I359:J359" si="122">I360+I361+I362+I363</f>
        <v>0</v>
      </c>
      <c r="J359" s="125">
        <f t="shared" si="122"/>
        <v>0</v>
      </c>
      <c r="K359" s="126">
        <f>J359+I359+H359</f>
        <v>1973.6</v>
      </c>
    </row>
    <row r="360" spans="1:11" ht="22.5" customHeight="1" x14ac:dyDescent="0.3">
      <c r="A360" s="257"/>
      <c r="B360" s="172"/>
      <c r="C360" s="23" t="s">
        <v>8</v>
      </c>
      <c r="D360" s="248">
        <v>0</v>
      </c>
      <c r="E360" s="248">
        <v>0</v>
      </c>
      <c r="F360" s="124">
        <v>0</v>
      </c>
      <c r="G360" s="124">
        <v>0</v>
      </c>
      <c r="H360" s="248">
        <v>1973.6</v>
      </c>
      <c r="I360" s="248">
        <v>0</v>
      </c>
      <c r="J360" s="248">
        <v>0</v>
      </c>
      <c r="K360" s="126">
        <f>J360+I360+H360</f>
        <v>1973.6</v>
      </c>
    </row>
    <row r="361" spans="1:11" ht="22.5" customHeight="1" x14ac:dyDescent="0.3">
      <c r="A361" s="257"/>
      <c r="B361" s="172"/>
      <c r="C361" s="23" t="s">
        <v>9</v>
      </c>
      <c r="D361" s="125">
        <f t="shared" ref="D361:E361" si="123">D362+D363+D379+D380</f>
        <v>0</v>
      </c>
      <c r="E361" s="125">
        <f t="shared" si="123"/>
        <v>0</v>
      </c>
      <c r="F361" s="127">
        <v>0</v>
      </c>
      <c r="G361" s="127">
        <f t="shared" ref="G361:H361" si="124">G362+G363+G379+G380</f>
        <v>0</v>
      </c>
      <c r="H361" s="125">
        <f t="shared" si="124"/>
        <v>0</v>
      </c>
      <c r="I361" s="248">
        <v>0</v>
      </c>
      <c r="J361" s="248">
        <v>0</v>
      </c>
      <c r="K361" s="126"/>
    </row>
    <row r="362" spans="1:11" ht="22.5" customHeight="1" x14ac:dyDescent="0.3">
      <c r="A362" s="257"/>
      <c r="B362" s="172"/>
      <c r="C362" s="23" t="s">
        <v>10</v>
      </c>
      <c r="D362" s="248">
        <v>0</v>
      </c>
      <c r="E362" s="248">
        <v>0</v>
      </c>
      <c r="F362" s="124">
        <v>0</v>
      </c>
      <c r="G362" s="124">
        <v>0</v>
      </c>
      <c r="H362" s="248">
        <v>0</v>
      </c>
      <c r="I362" s="248">
        <v>0</v>
      </c>
      <c r="J362" s="248">
        <v>0</v>
      </c>
      <c r="K362" s="126"/>
    </row>
    <row r="363" spans="1:11" ht="22.5" customHeight="1" x14ac:dyDescent="0.3">
      <c r="A363" s="258"/>
      <c r="B363" s="173"/>
      <c r="C363" s="23" t="s">
        <v>11</v>
      </c>
      <c r="D363" s="248">
        <v>0</v>
      </c>
      <c r="E363" s="248">
        <v>0</v>
      </c>
      <c r="F363" s="124">
        <v>0</v>
      </c>
      <c r="G363" s="124">
        <v>0</v>
      </c>
      <c r="H363" s="248">
        <v>0</v>
      </c>
      <c r="I363" s="248">
        <v>0</v>
      </c>
      <c r="J363" s="248">
        <v>0</v>
      </c>
      <c r="K363" s="126"/>
    </row>
    <row r="364" spans="1:11" ht="21" customHeight="1" x14ac:dyDescent="0.3">
      <c r="A364" s="169" t="s">
        <v>95</v>
      </c>
      <c r="B364" s="153" t="s">
        <v>18</v>
      </c>
      <c r="C364" s="23" t="s">
        <v>5</v>
      </c>
      <c r="D364" s="89">
        <f t="shared" ref="D364:E364" si="125">D365+D366+D367+D368</f>
        <v>0</v>
      </c>
      <c r="E364" s="89">
        <f t="shared" si="125"/>
        <v>0</v>
      </c>
      <c r="F364" s="54">
        <f>F365+F366</f>
        <v>323.3</v>
      </c>
      <c r="G364" s="89">
        <f t="shared" ref="G364:J364" si="126">G365+G366+G367+G368</f>
        <v>0</v>
      </c>
      <c r="H364" s="89">
        <f t="shared" si="126"/>
        <v>0</v>
      </c>
      <c r="I364" s="90">
        <f t="shared" ref="I364" si="127">I365+I366+I367+I368</f>
        <v>0</v>
      </c>
      <c r="J364" s="90">
        <f t="shared" si="126"/>
        <v>0</v>
      </c>
      <c r="K364" s="22">
        <f>J364+H364+G364+F364</f>
        <v>323.3</v>
      </c>
    </row>
    <row r="365" spans="1:11" ht="19.2" customHeight="1" x14ac:dyDescent="0.3">
      <c r="A365" s="157"/>
      <c r="B365" s="172"/>
      <c r="C365" s="23" t="s">
        <v>8</v>
      </c>
      <c r="D365" s="18">
        <v>0</v>
      </c>
      <c r="E365" s="18">
        <v>0</v>
      </c>
      <c r="F365" s="18">
        <v>323.3</v>
      </c>
      <c r="G365" s="18">
        <v>0</v>
      </c>
      <c r="H365" s="18">
        <v>0</v>
      </c>
      <c r="I365" s="19">
        <v>0</v>
      </c>
      <c r="J365" s="19">
        <v>0</v>
      </c>
      <c r="K365" s="22">
        <f>J365+H365+G365+F365</f>
        <v>323.3</v>
      </c>
    </row>
    <row r="366" spans="1:11" ht="18.600000000000001" customHeight="1" x14ac:dyDescent="0.3">
      <c r="A366" s="157"/>
      <c r="B366" s="172"/>
      <c r="C366" s="23" t="s">
        <v>9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9">
        <v>0</v>
      </c>
      <c r="J366" s="19">
        <v>0</v>
      </c>
      <c r="K366" s="22"/>
    </row>
    <row r="367" spans="1:11" ht="16.95" customHeight="1" x14ac:dyDescent="0.3">
      <c r="A367" s="157"/>
      <c r="B367" s="172"/>
      <c r="C367" s="23" t="s">
        <v>10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9">
        <v>0</v>
      </c>
      <c r="J367" s="19">
        <v>0</v>
      </c>
      <c r="K367" s="22"/>
    </row>
    <row r="368" spans="1:11" ht="19.2" customHeight="1" x14ac:dyDescent="0.3">
      <c r="A368" s="181"/>
      <c r="B368" s="173"/>
      <c r="C368" s="23" t="s">
        <v>11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19">
        <v>0</v>
      </c>
      <c r="J368" s="19">
        <v>0</v>
      </c>
      <c r="K368" s="22"/>
    </row>
    <row r="369" spans="1:11" ht="19.95" customHeight="1" x14ac:dyDescent="0.3">
      <c r="A369" s="169" t="s">
        <v>97</v>
      </c>
      <c r="B369" s="153" t="s">
        <v>18</v>
      </c>
      <c r="C369" s="23" t="s">
        <v>5</v>
      </c>
      <c r="D369" s="18">
        <f t="shared" ref="D369:E369" si="128">D370+D371+D372+D373</f>
        <v>0</v>
      </c>
      <c r="E369" s="18">
        <f t="shared" si="128"/>
        <v>0</v>
      </c>
      <c r="F369" s="92">
        <f>F370+F371</f>
        <v>369.8</v>
      </c>
      <c r="G369" s="18">
        <f t="shared" ref="G369:J369" si="129">G370+G371+G372+G373</f>
        <v>0</v>
      </c>
      <c r="H369" s="18">
        <f t="shared" si="129"/>
        <v>0</v>
      </c>
      <c r="I369" s="19">
        <f t="shared" ref="I369" si="130">I370+I371+I372+I373</f>
        <v>0</v>
      </c>
      <c r="J369" s="19">
        <f t="shared" si="129"/>
        <v>0</v>
      </c>
      <c r="K369" s="22"/>
    </row>
    <row r="370" spans="1:11" ht="19.95" customHeight="1" x14ac:dyDescent="0.3">
      <c r="A370" s="170"/>
      <c r="B370" s="172"/>
      <c r="C370" s="23" t="s">
        <v>8</v>
      </c>
      <c r="D370" s="92">
        <v>0</v>
      </c>
      <c r="E370" s="92">
        <v>0</v>
      </c>
      <c r="F370" s="92">
        <v>369.8</v>
      </c>
      <c r="G370" s="92">
        <v>0</v>
      </c>
      <c r="H370" s="92">
        <v>0</v>
      </c>
      <c r="I370" s="93">
        <v>0</v>
      </c>
      <c r="J370" s="93">
        <v>0</v>
      </c>
      <c r="K370" s="22"/>
    </row>
    <row r="371" spans="1:11" ht="19.95" customHeight="1" x14ac:dyDescent="0.3">
      <c r="A371" s="170"/>
      <c r="B371" s="172"/>
      <c r="C371" s="23" t="s">
        <v>9</v>
      </c>
      <c r="D371" s="92">
        <v>0</v>
      </c>
      <c r="E371" s="92">
        <v>0</v>
      </c>
      <c r="F371" s="92">
        <v>0</v>
      </c>
      <c r="G371" s="92">
        <v>0</v>
      </c>
      <c r="H371" s="92">
        <v>0</v>
      </c>
      <c r="I371" s="93">
        <v>0</v>
      </c>
      <c r="J371" s="93">
        <v>0</v>
      </c>
      <c r="K371" s="22"/>
    </row>
    <row r="372" spans="1:11" ht="18" customHeight="1" x14ac:dyDescent="0.3">
      <c r="A372" s="170"/>
      <c r="B372" s="172"/>
      <c r="C372" s="23" t="s">
        <v>10</v>
      </c>
      <c r="D372" s="92">
        <v>0</v>
      </c>
      <c r="E372" s="92">
        <v>0</v>
      </c>
      <c r="F372" s="92">
        <v>0</v>
      </c>
      <c r="G372" s="92">
        <v>0</v>
      </c>
      <c r="H372" s="92">
        <v>0</v>
      </c>
      <c r="I372" s="93">
        <v>0</v>
      </c>
      <c r="J372" s="93">
        <v>0</v>
      </c>
      <c r="K372" s="22"/>
    </row>
    <row r="373" spans="1:11" ht="17.399999999999999" customHeight="1" x14ac:dyDescent="0.3">
      <c r="A373" s="176"/>
      <c r="B373" s="173"/>
      <c r="C373" s="23" t="s">
        <v>11</v>
      </c>
      <c r="D373" s="92">
        <v>0</v>
      </c>
      <c r="E373" s="92">
        <v>0</v>
      </c>
      <c r="F373" s="92">
        <v>0</v>
      </c>
      <c r="G373" s="92">
        <v>0</v>
      </c>
      <c r="H373" s="92">
        <v>0</v>
      </c>
      <c r="I373" s="93">
        <v>0</v>
      </c>
      <c r="J373" s="93">
        <v>0</v>
      </c>
      <c r="K373" s="22"/>
    </row>
    <row r="374" spans="1:11" ht="17.399999999999999" customHeight="1" x14ac:dyDescent="0.3">
      <c r="A374" s="169" t="s">
        <v>98</v>
      </c>
      <c r="B374" s="153" t="s">
        <v>18</v>
      </c>
      <c r="C374" s="23" t="s">
        <v>5</v>
      </c>
      <c r="D374" s="18">
        <f t="shared" ref="D374:E374" si="131">D375+D376+D377+D378</f>
        <v>0</v>
      </c>
      <c r="E374" s="18">
        <f t="shared" si="131"/>
        <v>0</v>
      </c>
      <c r="F374" s="92">
        <f>F375+F376</f>
        <v>202.3</v>
      </c>
      <c r="G374" s="18">
        <f t="shared" ref="G374:J374" si="132">G375+G376+G377+G378</f>
        <v>0</v>
      </c>
      <c r="H374" s="18">
        <f t="shared" si="132"/>
        <v>0</v>
      </c>
      <c r="I374" s="19">
        <f t="shared" ref="I374" si="133">I375+I376+I377+I378</f>
        <v>0</v>
      </c>
      <c r="J374" s="19">
        <f t="shared" si="132"/>
        <v>0</v>
      </c>
      <c r="K374" s="22"/>
    </row>
    <row r="375" spans="1:11" ht="17.399999999999999" customHeight="1" x14ac:dyDescent="0.3">
      <c r="A375" s="170"/>
      <c r="B375" s="172"/>
      <c r="C375" s="23" t="s">
        <v>8</v>
      </c>
      <c r="D375" s="92">
        <v>0</v>
      </c>
      <c r="E375" s="92">
        <v>0</v>
      </c>
      <c r="F375" s="92">
        <v>202.3</v>
      </c>
      <c r="G375" s="92">
        <v>0</v>
      </c>
      <c r="H375" s="92">
        <v>0</v>
      </c>
      <c r="I375" s="93">
        <v>0</v>
      </c>
      <c r="J375" s="93">
        <v>0</v>
      </c>
      <c r="K375" s="22"/>
    </row>
    <row r="376" spans="1:11" ht="17.399999999999999" customHeight="1" x14ac:dyDescent="0.3">
      <c r="A376" s="170"/>
      <c r="B376" s="172"/>
      <c r="C376" s="23" t="s">
        <v>9</v>
      </c>
      <c r="D376" s="92">
        <v>0</v>
      </c>
      <c r="E376" s="92">
        <v>0</v>
      </c>
      <c r="F376" s="92">
        <v>0</v>
      </c>
      <c r="G376" s="92">
        <v>0</v>
      </c>
      <c r="H376" s="92">
        <v>0</v>
      </c>
      <c r="I376" s="93">
        <v>0</v>
      </c>
      <c r="J376" s="93">
        <v>0</v>
      </c>
      <c r="K376" s="22"/>
    </row>
    <row r="377" spans="1:11" ht="17.399999999999999" customHeight="1" x14ac:dyDescent="0.3">
      <c r="A377" s="170"/>
      <c r="B377" s="172"/>
      <c r="C377" s="23" t="s">
        <v>10</v>
      </c>
      <c r="D377" s="92">
        <v>0</v>
      </c>
      <c r="E377" s="92">
        <v>0</v>
      </c>
      <c r="F377" s="92">
        <v>0</v>
      </c>
      <c r="G377" s="92">
        <v>0</v>
      </c>
      <c r="H377" s="92">
        <v>0</v>
      </c>
      <c r="I377" s="93">
        <v>0</v>
      </c>
      <c r="J377" s="93">
        <v>0</v>
      </c>
      <c r="K377" s="22"/>
    </row>
    <row r="378" spans="1:11" ht="27.75" customHeight="1" x14ac:dyDescent="0.3">
      <c r="A378" s="176"/>
      <c r="B378" s="173"/>
      <c r="C378" s="23" t="s">
        <v>11</v>
      </c>
      <c r="D378" s="92">
        <v>0</v>
      </c>
      <c r="E378" s="92">
        <v>0</v>
      </c>
      <c r="F378" s="92">
        <v>0</v>
      </c>
      <c r="G378" s="92">
        <v>0</v>
      </c>
      <c r="H378" s="92">
        <v>0</v>
      </c>
      <c r="I378" s="93">
        <v>0</v>
      </c>
      <c r="J378" s="93">
        <v>0</v>
      </c>
      <c r="K378" s="22"/>
    </row>
    <row r="379" spans="1:11" ht="17.399999999999999" customHeight="1" x14ac:dyDescent="0.3">
      <c r="A379" s="169" t="s">
        <v>102</v>
      </c>
      <c r="B379" s="153" t="s">
        <v>18</v>
      </c>
      <c r="C379" s="23" t="s">
        <v>5</v>
      </c>
      <c r="D379" s="18">
        <f t="shared" ref="D379:E379" si="134">D380+D381+D382+D383</f>
        <v>0</v>
      </c>
      <c r="E379" s="18">
        <f t="shared" si="134"/>
        <v>0</v>
      </c>
      <c r="F379" s="92">
        <f>F380+F381</f>
        <v>12.4</v>
      </c>
      <c r="G379" s="18">
        <f t="shared" ref="G379:J379" si="135">G380+G381+G382+G383</f>
        <v>0</v>
      </c>
      <c r="H379" s="18">
        <f t="shared" si="135"/>
        <v>0</v>
      </c>
      <c r="I379" s="19">
        <f t="shared" ref="I379" si="136">I380+I381+I382+I383</f>
        <v>0</v>
      </c>
      <c r="J379" s="19">
        <f t="shared" si="135"/>
        <v>0</v>
      </c>
      <c r="K379" s="22">
        <f>J379+H379+G379+F379</f>
        <v>12.4</v>
      </c>
    </row>
    <row r="380" spans="1:11" ht="17.399999999999999" customHeight="1" x14ac:dyDescent="0.3">
      <c r="A380" s="170"/>
      <c r="B380" s="172"/>
      <c r="C380" s="23" t="s">
        <v>8</v>
      </c>
      <c r="D380" s="92">
        <v>0</v>
      </c>
      <c r="E380" s="92">
        <v>0</v>
      </c>
      <c r="F380" s="92">
        <v>12.4</v>
      </c>
      <c r="G380" s="92">
        <v>0</v>
      </c>
      <c r="H380" s="92">
        <v>0</v>
      </c>
      <c r="I380" s="93">
        <v>0</v>
      </c>
      <c r="J380" s="93">
        <v>0</v>
      </c>
      <c r="K380" s="22">
        <f>J380+H380+G380+F380</f>
        <v>12.4</v>
      </c>
    </row>
    <row r="381" spans="1:11" ht="17.399999999999999" customHeight="1" x14ac:dyDescent="0.3">
      <c r="A381" s="170"/>
      <c r="B381" s="172"/>
      <c r="C381" s="23" t="s">
        <v>9</v>
      </c>
      <c r="D381" s="92">
        <v>0</v>
      </c>
      <c r="E381" s="92">
        <v>0</v>
      </c>
      <c r="F381" s="92">
        <v>0</v>
      </c>
      <c r="G381" s="92">
        <v>0</v>
      </c>
      <c r="H381" s="92">
        <v>0</v>
      </c>
      <c r="I381" s="93">
        <v>0</v>
      </c>
      <c r="J381" s="93">
        <v>0</v>
      </c>
      <c r="K381" s="22"/>
    </row>
    <row r="382" spans="1:11" ht="17.399999999999999" customHeight="1" x14ac:dyDescent="0.3">
      <c r="A382" s="170"/>
      <c r="B382" s="172"/>
      <c r="C382" s="23" t="s">
        <v>10</v>
      </c>
      <c r="D382" s="92">
        <v>0</v>
      </c>
      <c r="E382" s="92">
        <v>0</v>
      </c>
      <c r="F382" s="92">
        <v>0</v>
      </c>
      <c r="G382" s="92">
        <v>0</v>
      </c>
      <c r="H382" s="92">
        <v>0</v>
      </c>
      <c r="I382" s="93">
        <v>0</v>
      </c>
      <c r="J382" s="93">
        <v>0</v>
      </c>
      <c r="K382" s="22"/>
    </row>
    <row r="383" spans="1:11" ht="23.25" customHeight="1" x14ac:dyDescent="0.3">
      <c r="A383" s="176"/>
      <c r="B383" s="173"/>
      <c r="C383" s="23" t="s">
        <v>11</v>
      </c>
      <c r="D383" s="92">
        <v>0</v>
      </c>
      <c r="E383" s="92">
        <v>0</v>
      </c>
      <c r="F383" s="92">
        <v>0</v>
      </c>
      <c r="G383" s="92">
        <v>0</v>
      </c>
      <c r="H383" s="92">
        <v>0</v>
      </c>
      <c r="I383" s="93">
        <v>0</v>
      </c>
      <c r="J383" s="93">
        <v>0</v>
      </c>
      <c r="K383" s="22"/>
    </row>
    <row r="384" spans="1:11" ht="17.399999999999999" customHeight="1" x14ac:dyDescent="0.3">
      <c r="A384" s="169" t="s">
        <v>101</v>
      </c>
      <c r="B384" s="153" t="s">
        <v>18</v>
      </c>
      <c r="C384" s="23" t="s">
        <v>5</v>
      </c>
      <c r="D384" s="18">
        <f t="shared" ref="D384:E384" si="137">D385+D386+D387+D388</f>
        <v>0</v>
      </c>
      <c r="E384" s="18">
        <f t="shared" si="137"/>
        <v>0</v>
      </c>
      <c r="F384" s="92">
        <f>F385+F386</f>
        <v>12.4</v>
      </c>
      <c r="G384" s="18">
        <f t="shared" ref="G384:J384" si="138">G385+G386+G387+G388</f>
        <v>0</v>
      </c>
      <c r="H384" s="18">
        <f t="shared" si="138"/>
        <v>0</v>
      </c>
      <c r="I384" s="19">
        <f t="shared" ref="I384" si="139">I385+I386+I387+I388</f>
        <v>0</v>
      </c>
      <c r="J384" s="19">
        <f t="shared" si="138"/>
        <v>0</v>
      </c>
      <c r="K384" s="22">
        <f>J384+H384+G384+F384</f>
        <v>12.4</v>
      </c>
    </row>
    <row r="385" spans="1:11" ht="17.399999999999999" customHeight="1" x14ac:dyDescent="0.3">
      <c r="A385" s="170"/>
      <c r="B385" s="172"/>
      <c r="C385" s="23" t="s">
        <v>8</v>
      </c>
      <c r="D385" s="92">
        <v>0</v>
      </c>
      <c r="E385" s="92">
        <v>0</v>
      </c>
      <c r="F385" s="92">
        <v>12.4</v>
      </c>
      <c r="G385" s="92">
        <v>0</v>
      </c>
      <c r="H385" s="92">
        <v>0</v>
      </c>
      <c r="I385" s="93">
        <v>0</v>
      </c>
      <c r="J385" s="93">
        <v>0</v>
      </c>
      <c r="K385" s="22">
        <f>J385+H385+G385+F385</f>
        <v>12.4</v>
      </c>
    </row>
    <row r="386" spans="1:11" ht="17.399999999999999" customHeight="1" x14ac:dyDescent="0.3">
      <c r="A386" s="170"/>
      <c r="B386" s="172"/>
      <c r="C386" s="23" t="s">
        <v>9</v>
      </c>
      <c r="D386" s="92">
        <v>0</v>
      </c>
      <c r="E386" s="92">
        <v>0</v>
      </c>
      <c r="F386" s="92">
        <v>0</v>
      </c>
      <c r="G386" s="92">
        <v>0</v>
      </c>
      <c r="H386" s="92">
        <v>0</v>
      </c>
      <c r="I386" s="93">
        <v>0</v>
      </c>
      <c r="J386" s="93">
        <v>0</v>
      </c>
      <c r="K386" s="22"/>
    </row>
    <row r="387" spans="1:11" ht="17.399999999999999" customHeight="1" x14ac:dyDescent="0.3">
      <c r="A387" s="170"/>
      <c r="B387" s="172"/>
      <c r="C387" s="23" t="s">
        <v>10</v>
      </c>
      <c r="D387" s="92">
        <v>0</v>
      </c>
      <c r="E387" s="92">
        <v>0</v>
      </c>
      <c r="F387" s="92">
        <v>0</v>
      </c>
      <c r="G387" s="92">
        <v>0</v>
      </c>
      <c r="H387" s="92">
        <v>0</v>
      </c>
      <c r="I387" s="93">
        <v>0</v>
      </c>
      <c r="J387" s="93">
        <v>0</v>
      </c>
      <c r="K387" s="22"/>
    </row>
    <row r="388" spans="1:11" ht="27.75" customHeight="1" x14ac:dyDescent="0.3">
      <c r="A388" s="176"/>
      <c r="B388" s="173"/>
      <c r="C388" s="23" t="s">
        <v>11</v>
      </c>
      <c r="D388" s="92">
        <v>0</v>
      </c>
      <c r="E388" s="92">
        <v>0</v>
      </c>
      <c r="F388" s="92">
        <v>0</v>
      </c>
      <c r="G388" s="92">
        <v>0</v>
      </c>
      <c r="H388" s="92">
        <v>0</v>
      </c>
      <c r="I388" s="93">
        <v>0</v>
      </c>
      <c r="J388" s="93">
        <v>0</v>
      </c>
      <c r="K388" s="22"/>
    </row>
    <row r="389" spans="1:11" ht="17.399999999999999" customHeight="1" x14ac:dyDescent="0.3">
      <c r="A389" s="169" t="s">
        <v>99</v>
      </c>
      <c r="B389" s="153" t="s">
        <v>18</v>
      </c>
      <c r="C389" s="23" t="s">
        <v>5</v>
      </c>
      <c r="D389" s="18">
        <f t="shared" ref="D389:E389" si="140">D390+D391+D392+D393</f>
        <v>0</v>
      </c>
      <c r="E389" s="18">
        <f t="shared" si="140"/>
        <v>0</v>
      </c>
      <c r="F389" s="92">
        <f>F390+F391</f>
        <v>20</v>
      </c>
      <c r="G389" s="18">
        <f t="shared" ref="G389:J389" si="141">G390+G391+G392+G393</f>
        <v>0</v>
      </c>
      <c r="H389" s="18">
        <f t="shared" si="141"/>
        <v>0</v>
      </c>
      <c r="I389" s="19">
        <f t="shared" ref="I389" si="142">I390+I391+I392+I393</f>
        <v>0</v>
      </c>
      <c r="J389" s="19">
        <f t="shared" si="141"/>
        <v>0</v>
      </c>
      <c r="K389" s="22">
        <f>J389+I389+H389+G389+F389</f>
        <v>20</v>
      </c>
    </row>
    <row r="390" spans="1:11" ht="17.399999999999999" customHeight="1" x14ac:dyDescent="0.3">
      <c r="A390" s="170"/>
      <c r="B390" s="172"/>
      <c r="C390" s="23" t="s">
        <v>8</v>
      </c>
      <c r="D390" s="92">
        <v>0</v>
      </c>
      <c r="E390" s="92">
        <v>0</v>
      </c>
      <c r="F390" s="92">
        <v>20</v>
      </c>
      <c r="G390" s="92">
        <v>0</v>
      </c>
      <c r="H390" s="92">
        <v>0</v>
      </c>
      <c r="I390" s="93">
        <v>0</v>
      </c>
      <c r="J390" s="93">
        <v>0</v>
      </c>
      <c r="K390" s="22">
        <f>J390+I390+H390+G390+F390</f>
        <v>20</v>
      </c>
    </row>
    <row r="391" spans="1:11" ht="17.399999999999999" customHeight="1" x14ac:dyDescent="0.3">
      <c r="A391" s="170"/>
      <c r="B391" s="172"/>
      <c r="C391" s="23" t="s">
        <v>9</v>
      </c>
      <c r="D391" s="92">
        <v>0</v>
      </c>
      <c r="E391" s="92">
        <v>0</v>
      </c>
      <c r="F391" s="92">
        <v>0</v>
      </c>
      <c r="G391" s="92">
        <v>0</v>
      </c>
      <c r="H391" s="92">
        <v>0</v>
      </c>
      <c r="I391" s="93">
        <v>0</v>
      </c>
      <c r="J391" s="93">
        <v>0</v>
      </c>
      <c r="K391" s="22"/>
    </row>
    <row r="392" spans="1:11" ht="17.399999999999999" customHeight="1" x14ac:dyDescent="0.3">
      <c r="A392" s="170"/>
      <c r="B392" s="172"/>
      <c r="C392" s="23" t="s">
        <v>10</v>
      </c>
      <c r="D392" s="92">
        <v>0</v>
      </c>
      <c r="E392" s="92">
        <v>0</v>
      </c>
      <c r="F392" s="92">
        <v>0</v>
      </c>
      <c r="G392" s="92">
        <v>0</v>
      </c>
      <c r="H392" s="92">
        <v>0</v>
      </c>
      <c r="I392" s="93">
        <v>0</v>
      </c>
      <c r="J392" s="93">
        <v>0</v>
      </c>
      <c r="K392" s="22"/>
    </row>
    <row r="393" spans="1:11" ht="25.5" customHeight="1" x14ac:dyDescent="0.3">
      <c r="A393" s="176"/>
      <c r="B393" s="173"/>
      <c r="C393" s="23" t="s">
        <v>11</v>
      </c>
      <c r="D393" s="92">
        <v>0</v>
      </c>
      <c r="E393" s="92">
        <v>0</v>
      </c>
      <c r="F393" s="92">
        <v>0</v>
      </c>
      <c r="G393" s="92">
        <v>0</v>
      </c>
      <c r="H393" s="92">
        <v>0</v>
      </c>
      <c r="I393" s="93">
        <v>0</v>
      </c>
      <c r="J393" s="93">
        <v>0</v>
      </c>
      <c r="K393" s="22"/>
    </row>
    <row r="394" spans="1:11" ht="22.95" customHeight="1" x14ac:dyDescent="0.3">
      <c r="A394" s="169" t="s">
        <v>109</v>
      </c>
      <c r="B394" s="153" t="s">
        <v>18</v>
      </c>
      <c r="C394" s="23" t="s">
        <v>5</v>
      </c>
      <c r="D394" s="89">
        <f t="shared" ref="D394:E394" si="143">D395+D396+D397+D398</f>
        <v>0</v>
      </c>
      <c r="E394" s="89">
        <f t="shared" si="143"/>
        <v>0</v>
      </c>
      <c r="F394" s="89">
        <f t="shared" ref="F394" si="144">F395+F396+F397+F398</f>
        <v>0</v>
      </c>
      <c r="G394" s="89">
        <f>G395+G397</f>
        <v>150</v>
      </c>
      <c r="H394" s="18">
        <f t="shared" ref="H394:J394" si="145">H395+H396+H397+H398</f>
        <v>0</v>
      </c>
      <c r="I394" s="19">
        <f t="shared" ref="I394" si="146">I395+I396+I397+I398</f>
        <v>0</v>
      </c>
      <c r="J394" s="19">
        <f t="shared" si="145"/>
        <v>0</v>
      </c>
      <c r="K394" s="22">
        <f>J394+H394+G394</f>
        <v>150</v>
      </c>
    </row>
    <row r="395" spans="1:11" ht="19.95" customHeight="1" x14ac:dyDescent="0.3">
      <c r="A395" s="187"/>
      <c r="B395" s="172"/>
      <c r="C395" s="23" t="s">
        <v>8</v>
      </c>
      <c r="D395" s="18">
        <v>0</v>
      </c>
      <c r="E395" s="18">
        <v>0</v>
      </c>
      <c r="F395" s="18">
        <v>0</v>
      </c>
      <c r="G395" s="18">
        <v>150</v>
      </c>
      <c r="H395" s="92">
        <v>0</v>
      </c>
      <c r="I395" s="93">
        <v>0</v>
      </c>
      <c r="J395" s="93">
        <v>0</v>
      </c>
      <c r="K395" s="22">
        <f>J395+H395+G395</f>
        <v>150</v>
      </c>
    </row>
    <row r="396" spans="1:11" ht="19.95" customHeight="1" x14ac:dyDescent="0.3">
      <c r="A396" s="187"/>
      <c r="B396" s="172"/>
      <c r="C396" s="23" t="s">
        <v>9</v>
      </c>
      <c r="D396" s="18">
        <v>0</v>
      </c>
      <c r="E396" s="18">
        <v>0</v>
      </c>
      <c r="F396" s="18">
        <v>0</v>
      </c>
      <c r="G396" s="18">
        <v>0</v>
      </c>
      <c r="H396" s="92">
        <v>0</v>
      </c>
      <c r="I396" s="93">
        <v>0</v>
      </c>
      <c r="J396" s="93">
        <v>0</v>
      </c>
      <c r="K396" s="22"/>
    </row>
    <row r="397" spans="1:11" ht="21" customHeight="1" x14ac:dyDescent="0.3">
      <c r="A397" s="187"/>
      <c r="B397" s="172"/>
      <c r="C397" s="23" t="s">
        <v>10</v>
      </c>
      <c r="D397" s="18">
        <v>0</v>
      </c>
      <c r="E397" s="18">
        <v>0</v>
      </c>
      <c r="F397" s="18">
        <v>0</v>
      </c>
      <c r="G397" s="18">
        <v>0</v>
      </c>
      <c r="H397" s="92">
        <v>0</v>
      </c>
      <c r="I397" s="93">
        <v>0</v>
      </c>
      <c r="J397" s="93">
        <v>0</v>
      </c>
      <c r="K397" s="22"/>
    </row>
    <row r="398" spans="1:11" ht="21" customHeight="1" x14ac:dyDescent="0.3">
      <c r="A398" s="188"/>
      <c r="B398" s="173"/>
      <c r="C398" s="23" t="s">
        <v>11</v>
      </c>
      <c r="D398" s="18">
        <v>0</v>
      </c>
      <c r="E398" s="18">
        <v>0</v>
      </c>
      <c r="F398" s="18">
        <v>0</v>
      </c>
      <c r="G398" s="18">
        <v>0</v>
      </c>
      <c r="H398" s="92">
        <v>0</v>
      </c>
      <c r="I398" s="93">
        <v>0</v>
      </c>
      <c r="J398" s="93">
        <v>0</v>
      </c>
      <c r="K398" s="22"/>
    </row>
    <row r="399" spans="1:11" ht="21.6" customHeight="1" x14ac:dyDescent="0.3">
      <c r="A399" s="169" t="s">
        <v>117</v>
      </c>
      <c r="B399" s="153" t="s">
        <v>18</v>
      </c>
      <c r="C399" s="23" t="s">
        <v>5</v>
      </c>
      <c r="D399" s="18">
        <f t="shared" ref="D399:E399" si="147">D400+D401+D402+D403</f>
        <v>0</v>
      </c>
      <c r="E399" s="18">
        <f t="shared" si="147"/>
        <v>0</v>
      </c>
      <c r="F399" s="92">
        <f>F400+F401</f>
        <v>0</v>
      </c>
      <c r="G399" s="18">
        <f>G400</f>
        <v>598</v>
      </c>
      <c r="H399" s="18">
        <f t="shared" ref="H399:J399" si="148">H400+H401+H402+H403</f>
        <v>0</v>
      </c>
      <c r="I399" s="19">
        <f t="shared" ref="I399" si="149">I400+I401+I402+I403</f>
        <v>0</v>
      </c>
      <c r="J399" s="19">
        <f t="shared" si="148"/>
        <v>0</v>
      </c>
      <c r="K399" s="22">
        <f>J399+H399+G399</f>
        <v>598</v>
      </c>
    </row>
    <row r="400" spans="1:11" ht="18.600000000000001" customHeight="1" x14ac:dyDescent="0.3">
      <c r="A400" s="170"/>
      <c r="B400" s="172"/>
      <c r="C400" s="23" t="s">
        <v>8</v>
      </c>
      <c r="D400" s="92">
        <v>0</v>
      </c>
      <c r="E400" s="92">
        <v>0</v>
      </c>
      <c r="F400" s="92">
        <v>0</v>
      </c>
      <c r="G400" s="92">
        <v>598</v>
      </c>
      <c r="H400" s="92">
        <v>0</v>
      </c>
      <c r="I400" s="93">
        <v>0</v>
      </c>
      <c r="J400" s="93">
        <v>0</v>
      </c>
      <c r="K400" s="22">
        <f>J400+H400+G400</f>
        <v>598</v>
      </c>
    </row>
    <row r="401" spans="1:11" ht="18.600000000000001" customHeight="1" x14ac:dyDescent="0.3">
      <c r="A401" s="170"/>
      <c r="B401" s="172"/>
      <c r="C401" s="23" t="s">
        <v>9</v>
      </c>
      <c r="D401" s="92">
        <v>0</v>
      </c>
      <c r="E401" s="92">
        <v>0</v>
      </c>
      <c r="F401" s="92">
        <v>0</v>
      </c>
      <c r="G401" s="92">
        <v>0</v>
      </c>
      <c r="H401" s="92">
        <v>0</v>
      </c>
      <c r="I401" s="93">
        <v>0</v>
      </c>
      <c r="J401" s="93">
        <v>0</v>
      </c>
      <c r="K401" s="22"/>
    </row>
    <row r="402" spans="1:11" ht="19.95" customHeight="1" x14ac:dyDescent="0.3">
      <c r="A402" s="170"/>
      <c r="B402" s="172"/>
      <c r="C402" s="23" t="s">
        <v>10</v>
      </c>
      <c r="D402" s="92">
        <v>0</v>
      </c>
      <c r="E402" s="92">
        <v>0</v>
      </c>
      <c r="F402" s="92">
        <v>0</v>
      </c>
      <c r="G402" s="92">
        <v>0</v>
      </c>
      <c r="H402" s="92">
        <v>0</v>
      </c>
      <c r="I402" s="93">
        <v>0</v>
      </c>
      <c r="J402" s="93">
        <v>0</v>
      </c>
      <c r="K402" s="22"/>
    </row>
    <row r="403" spans="1:11" ht="20.399999999999999" customHeight="1" x14ac:dyDescent="0.3">
      <c r="A403" s="176"/>
      <c r="B403" s="173"/>
      <c r="C403" s="23" t="s">
        <v>11</v>
      </c>
      <c r="D403" s="94">
        <v>0</v>
      </c>
      <c r="E403" s="94">
        <v>0</v>
      </c>
      <c r="F403" s="94">
        <v>0</v>
      </c>
      <c r="G403" s="94">
        <v>0</v>
      </c>
      <c r="H403" s="94">
        <v>0</v>
      </c>
      <c r="I403" s="95">
        <v>0</v>
      </c>
      <c r="J403" s="95">
        <v>0</v>
      </c>
      <c r="K403" s="22"/>
    </row>
    <row r="404" spans="1:11" ht="18" customHeight="1" x14ac:dyDescent="0.3">
      <c r="A404" s="169" t="s">
        <v>90</v>
      </c>
      <c r="B404" s="153" t="s">
        <v>17</v>
      </c>
      <c r="C404" s="23" t="s">
        <v>5</v>
      </c>
      <c r="D404" s="89">
        <f t="shared" ref="D404:J404" si="150">D405+D406+D407+D408</f>
        <v>0</v>
      </c>
      <c r="E404" s="89">
        <f t="shared" si="150"/>
        <v>0</v>
      </c>
      <c r="F404" s="89">
        <f t="shared" si="150"/>
        <v>1500.7</v>
      </c>
      <c r="G404" s="89">
        <f t="shared" si="150"/>
        <v>0</v>
      </c>
      <c r="H404" s="89">
        <f t="shared" si="150"/>
        <v>0</v>
      </c>
      <c r="I404" s="90">
        <f t="shared" ref="I404" si="151">I405+I406+I407+I408</f>
        <v>0</v>
      </c>
      <c r="J404" s="90">
        <f t="shared" si="150"/>
        <v>0</v>
      </c>
      <c r="K404" s="22">
        <f>J404+H404+G404+F404</f>
        <v>1500.7</v>
      </c>
    </row>
    <row r="405" spans="1:11" ht="18" customHeight="1" x14ac:dyDescent="0.3">
      <c r="A405" s="157"/>
      <c r="B405" s="172"/>
      <c r="C405" s="23" t="s">
        <v>8</v>
      </c>
      <c r="D405" s="18">
        <v>0</v>
      </c>
      <c r="E405" s="18">
        <v>0</v>
      </c>
      <c r="F405" s="18">
        <v>1500.7</v>
      </c>
      <c r="G405" s="18">
        <v>0</v>
      </c>
      <c r="H405" s="18">
        <v>0</v>
      </c>
      <c r="I405" s="19">
        <v>0</v>
      </c>
      <c r="J405" s="19">
        <v>0</v>
      </c>
      <c r="K405" s="22">
        <f>J405+H405+G405+F405+E405</f>
        <v>1500.7</v>
      </c>
    </row>
    <row r="406" spans="1:11" ht="18" customHeight="1" x14ac:dyDescent="0.3">
      <c r="A406" s="157"/>
      <c r="B406" s="172"/>
      <c r="C406" s="23" t="s">
        <v>9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9">
        <v>0</v>
      </c>
      <c r="J406" s="19">
        <v>0</v>
      </c>
      <c r="K406" s="22">
        <f>J406+H406+G406+F406</f>
        <v>0</v>
      </c>
    </row>
    <row r="407" spans="1:11" ht="18" customHeight="1" x14ac:dyDescent="0.3">
      <c r="A407" s="157"/>
      <c r="B407" s="172"/>
      <c r="C407" s="23" t="s">
        <v>10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9">
        <v>0</v>
      </c>
      <c r="J407" s="19">
        <v>0</v>
      </c>
      <c r="K407" s="22"/>
    </row>
    <row r="408" spans="1:11" ht="18" customHeight="1" x14ac:dyDescent="0.3">
      <c r="A408" s="181"/>
      <c r="B408" s="172"/>
      <c r="C408" s="23" t="s">
        <v>11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9">
        <v>0</v>
      </c>
      <c r="J408" s="19">
        <v>0</v>
      </c>
      <c r="K408" s="22">
        <f>J408+H408+G408+F408</f>
        <v>0</v>
      </c>
    </row>
    <row r="409" spans="1:11" ht="18" hidden="1" customHeight="1" x14ac:dyDescent="0.3">
      <c r="A409" s="148" t="s">
        <v>94</v>
      </c>
      <c r="B409" s="172"/>
      <c r="C409" s="23" t="s">
        <v>5</v>
      </c>
      <c r="D409" s="89">
        <f t="shared" ref="D409:F409" si="152">D410+D411+D412+D413</f>
        <v>0</v>
      </c>
      <c r="E409" s="89">
        <f t="shared" si="152"/>
        <v>0</v>
      </c>
      <c r="F409" s="89">
        <f t="shared" si="152"/>
        <v>0</v>
      </c>
      <c r="G409" s="54">
        <f>G410+G411+G413</f>
        <v>0</v>
      </c>
      <c r="H409" s="89">
        <f t="shared" ref="H409:J409" si="153">H410+H411+H412+H413</f>
        <v>0</v>
      </c>
      <c r="I409" s="90">
        <f t="shared" ref="I409" si="154">I410+I411+I412+I413</f>
        <v>0</v>
      </c>
      <c r="J409" s="90">
        <f t="shared" si="153"/>
        <v>0</v>
      </c>
      <c r="K409" s="22">
        <f t="shared" ref="K409:K415" si="155">J409+H409+G409</f>
        <v>0</v>
      </c>
    </row>
    <row r="410" spans="1:11" ht="18" hidden="1" customHeight="1" x14ac:dyDescent="0.3">
      <c r="A410" s="196"/>
      <c r="B410" s="172"/>
      <c r="C410" s="23" t="s">
        <v>8</v>
      </c>
      <c r="D410" s="18">
        <v>0</v>
      </c>
      <c r="E410" s="18">
        <v>0</v>
      </c>
      <c r="F410" s="18">
        <v>0</v>
      </c>
      <c r="G410" s="54">
        <v>0</v>
      </c>
      <c r="H410" s="18">
        <v>0</v>
      </c>
      <c r="I410" s="19">
        <v>0</v>
      </c>
      <c r="J410" s="19">
        <v>0</v>
      </c>
      <c r="K410" s="22">
        <f t="shared" si="155"/>
        <v>0</v>
      </c>
    </row>
    <row r="411" spans="1:11" ht="18" hidden="1" customHeight="1" x14ac:dyDescent="0.3">
      <c r="A411" s="196"/>
      <c r="B411" s="172"/>
      <c r="C411" s="23" t="s">
        <v>9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9">
        <v>0</v>
      </c>
      <c r="J411" s="19">
        <v>0</v>
      </c>
      <c r="K411" s="22">
        <f t="shared" si="155"/>
        <v>0</v>
      </c>
    </row>
    <row r="412" spans="1:11" ht="18" hidden="1" customHeight="1" x14ac:dyDescent="0.3">
      <c r="A412" s="196"/>
      <c r="B412" s="172"/>
      <c r="C412" s="23" t="s">
        <v>10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9">
        <v>0</v>
      </c>
      <c r="J412" s="19">
        <v>0</v>
      </c>
      <c r="K412" s="22">
        <f t="shared" si="155"/>
        <v>0</v>
      </c>
    </row>
    <row r="413" spans="1:11" ht="18" hidden="1" customHeight="1" x14ac:dyDescent="0.3">
      <c r="A413" s="197"/>
      <c r="B413" s="172"/>
      <c r="C413" s="23" t="s">
        <v>11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9">
        <v>0</v>
      </c>
      <c r="J413" s="19">
        <v>0</v>
      </c>
      <c r="K413" s="22">
        <f t="shared" si="155"/>
        <v>0</v>
      </c>
    </row>
    <row r="414" spans="1:11" ht="18" customHeight="1" x14ac:dyDescent="0.3">
      <c r="A414" s="148" t="s">
        <v>118</v>
      </c>
      <c r="B414" s="172"/>
      <c r="C414" s="23" t="s">
        <v>5</v>
      </c>
      <c r="D414" s="18">
        <f t="shared" ref="D414:J414" si="156">D415+D416+D417+D418</f>
        <v>0</v>
      </c>
      <c r="E414" s="18">
        <f t="shared" si="156"/>
        <v>0</v>
      </c>
      <c r="F414" s="18">
        <f t="shared" si="156"/>
        <v>0</v>
      </c>
      <c r="G414" s="18">
        <f t="shared" si="156"/>
        <v>1476.1</v>
      </c>
      <c r="H414" s="18">
        <f t="shared" si="156"/>
        <v>0</v>
      </c>
      <c r="I414" s="19">
        <f t="shared" ref="I414" si="157">I415+I416+I417+I418</f>
        <v>0</v>
      </c>
      <c r="J414" s="19">
        <f t="shared" si="156"/>
        <v>0</v>
      </c>
      <c r="K414" s="22">
        <f t="shared" si="155"/>
        <v>1476.1</v>
      </c>
    </row>
    <row r="415" spans="1:11" ht="18" customHeight="1" x14ac:dyDescent="0.3">
      <c r="A415" s="174"/>
      <c r="B415" s="172"/>
      <c r="C415" s="23" t="s">
        <v>8</v>
      </c>
      <c r="D415" s="92">
        <v>0</v>
      </c>
      <c r="E415" s="92">
        <v>0</v>
      </c>
      <c r="F415" s="92">
        <v>0</v>
      </c>
      <c r="G415" s="46">
        <v>1476.1</v>
      </c>
      <c r="H415" s="92">
        <v>0</v>
      </c>
      <c r="I415" s="93">
        <v>0</v>
      </c>
      <c r="J415" s="93">
        <v>0</v>
      </c>
      <c r="K415" s="22">
        <f t="shared" si="155"/>
        <v>1476.1</v>
      </c>
    </row>
    <row r="416" spans="1:11" ht="18" customHeight="1" x14ac:dyDescent="0.3">
      <c r="A416" s="174"/>
      <c r="B416" s="172"/>
      <c r="C416" s="23" t="s">
        <v>9</v>
      </c>
      <c r="D416" s="92">
        <v>0</v>
      </c>
      <c r="E416" s="92">
        <v>0</v>
      </c>
      <c r="F416" s="92">
        <v>0</v>
      </c>
      <c r="G416" s="92">
        <v>0</v>
      </c>
      <c r="H416" s="92">
        <v>0</v>
      </c>
      <c r="I416" s="93">
        <v>0</v>
      </c>
      <c r="J416" s="93">
        <v>0</v>
      </c>
      <c r="K416" s="22"/>
    </row>
    <row r="417" spans="1:11" ht="18" customHeight="1" x14ac:dyDescent="0.3">
      <c r="A417" s="174"/>
      <c r="B417" s="172"/>
      <c r="C417" s="23" t="s">
        <v>10</v>
      </c>
      <c r="D417" s="92">
        <v>0</v>
      </c>
      <c r="E417" s="92">
        <v>0</v>
      </c>
      <c r="F417" s="92">
        <v>0</v>
      </c>
      <c r="G417" s="92">
        <v>0</v>
      </c>
      <c r="H417" s="92">
        <v>0</v>
      </c>
      <c r="I417" s="93">
        <v>0</v>
      </c>
      <c r="J417" s="93">
        <v>0</v>
      </c>
      <c r="K417" s="22"/>
    </row>
    <row r="418" spans="1:11" ht="19.95" customHeight="1" x14ac:dyDescent="0.3">
      <c r="A418" s="175"/>
      <c r="B418" s="172"/>
      <c r="C418" s="23" t="s">
        <v>11</v>
      </c>
      <c r="D418" s="94">
        <v>0</v>
      </c>
      <c r="E418" s="94">
        <v>0</v>
      </c>
      <c r="F418" s="94">
        <v>0</v>
      </c>
      <c r="G418" s="94">
        <v>0</v>
      </c>
      <c r="H418" s="94">
        <v>0</v>
      </c>
      <c r="I418" s="95">
        <v>0</v>
      </c>
      <c r="J418" s="95">
        <v>0</v>
      </c>
      <c r="K418" s="22"/>
    </row>
    <row r="419" spans="1:11" ht="20.399999999999999" customHeight="1" x14ac:dyDescent="0.3">
      <c r="A419" s="169" t="s">
        <v>119</v>
      </c>
      <c r="B419" s="172"/>
      <c r="C419" s="23" t="s">
        <v>5</v>
      </c>
      <c r="D419" s="18">
        <f t="shared" ref="D419:E419" si="158">D420+D421+D422+D423</f>
        <v>0</v>
      </c>
      <c r="E419" s="18">
        <f t="shared" si="158"/>
        <v>0</v>
      </c>
      <c r="F419" s="92">
        <f>F420+F421</f>
        <v>0</v>
      </c>
      <c r="G419" s="18">
        <f t="shared" ref="G419:J419" si="159">G420+G421+G422+G423</f>
        <v>1778.6</v>
      </c>
      <c r="H419" s="18">
        <f t="shared" si="159"/>
        <v>0</v>
      </c>
      <c r="I419" s="19">
        <f t="shared" ref="I419" si="160">I420+I421+I422+I423</f>
        <v>0</v>
      </c>
      <c r="J419" s="19">
        <f t="shared" si="159"/>
        <v>0</v>
      </c>
      <c r="K419" s="22">
        <f>J419+H419+G419</f>
        <v>1778.6</v>
      </c>
    </row>
    <row r="420" spans="1:11" ht="19.2" customHeight="1" x14ac:dyDescent="0.3">
      <c r="A420" s="170"/>
      <c r="B420" s="172"/>
      <c r="C420" s="23" t="s">
        <v>8</v>
      </c>
      <c r="D420" s="92">
        <v>0</v>
      </c>
      <c r="E420" s="92">
        <v>0</v>
      </c>
      <c r="F420" s="92">
        <v>0</v>
      </c>
      <c r="G420" s="46">
        <v>1778.6</v>
      </c>
      <c r="H420" s="92">
        <v>0</v>
      </c>
      <c r="I420" s="93">
        <v>0</v>
      </c>
      <c r="J420" s="93">
        <v>0</v>
      </c>
      <c r="K420" s="22">
        <f>J420+H420+G420</f>
        <v>1778.6</v>
      </c>
    </row>
    <row r="421" spans="1:11" ht="19.95" customHeight="1" x14ac:dyDescent="0.3">
      <c r="A421" s="170"/>
      <c r="B421" s="172"/>
      <c r="C421" s="23" t="s">
        <v>9</v>
      </c>
      <c r="D421" s="92">
        <v>0</v>
      </c>
      <c r="E421" s="92">
        <v>0</v>
      </c>
      <c r="F421" s="92">
        <v>0</v>
      </c>
      <c r="G421" s="92">
        <v>0</v>
      </c>
      <c r="H421" s="92">
        <v>0</v>
      </c>
      <c r="I421" s="93">
        <v>0</v>
      </c>
      <c r="J421" s="93">
        <v>0</v>
      </c>
      <c r="K421" s="22"/>
    </row>
    <row r="422" spans="1:11" ht="21" customHeight="1" x14ac:dyDescent="0.3">
      <c r="A422" s="170"/>
      <c r="B422" s="172"/>
      <c r="C422" s="23" t="s">
        <v>10</v>
      </c>
      <c r="D422" s="92">
        <v>0</v>
      </c>
      <c r="E422" s="92">
        <v>0</v>
      </c>
      <c r="F422" s="92">
        <v>0</v>
      </c>
      <c r="G422" s="92">
        <v>0</v>
      </c>
      <c r="H422" s="92">
        <v>0</v>
      </c>
      <c r="I422" s="93">
        <v>0</v>
      </c>
      <c r="J422" s="93">
        <v>0</v>
      </c>
      <c r="K422" s="22"/>
    </row>
    <row r="423" spans="1:11" ht="20.399999999999999" customHeight="1" x14ac:dyDescent="0.3">
      <c r="A423" s="176"/>
      <c r="B423" s="172"/>
      <c r="C423" s="23" t="s">
        <v>11</v>
      </c>
      <c r="D423" s="94">
        <v>0</v>
      </c>
      <c r="E423" s="94">
        <v>0</v>
      </c>
      <c r="F423" s="94">
        <v>0</v>
      </c>
      <c r="G423" s="94">
        <v>0</v>
      </c>
      <c r="H423" s="94">
        <v>0</v>
      </c>
      <c r="I423" s="95">
        <v>0</v>
      </c>
      <c r="J423" s="95">
        <v>0</v>
      </c>
      <c r="K423" s="22">
        <f>J423+H423+G423</f>
        <v>0</v>
      </c>
    </row>
    <row r="424" spans="1:11" ht="18" customHeight="1" x14ac:dyDescent="0.3">
      <c r="A424" s="182" t="s">
        <v>32</v>
      </c>
      <c r="B424" s="172"/>
      <c r="C424" s="23" t="s">
        <v>5</v>
      </c>
      <c r="D424" s="54">
        <f>D425+D426+D427+D428</f>
        <v>41</v>
      </c>
      <c r="E424" s="54">
        <f t="shared" ref="E424:J424" si="161">E425+E426+E427+E428</f>
        <v>40</v>
      </c>
      <c r="F424" s="54">
        <f t="shared" si="161"/>
        <v>40</v>
      </c>
      <c r="G424" s="54">
        <f t="shared" si="161"/>
        <v>0</v>
      </c>
      <c r="H424" s="54">
        <f t="shared" si="161"/>
        <v>40</v>
      </c>
      <c r="I424" s="85">
        <f t="shared" ref="I424" si="162">I425+I426+I427+I428</f>
        <v>40</v>
      </c>
      <c r="J424" s="85">
        <f t="shared" si="161"/>
        <v>40</v>
      </c>
      <c r="K424" s="22">
        <f>J424+I424+H424+G424+F424+E424+D424</f>
        <v>241</v>
      </c>
    </row>
    <row r="425" spans="1:11" ht="18" customHeight="1" x14ac:dyDescent="0.3">
      <c r="A425" s="182"/>
      <c r="B425" s="172"/>
      <c r="C425" s="23" t="s">
        <v>8</v>
      </c>
      <c r="D425" s="18">
        <v>41</v>
      </c>
      <c r="E425" s="18">
        <v>40</v>
      </c>
      <c r="F425" s="18">
        <v>40</v>
      </c>
      <c r="G425" s="18">
        <v>0</v>
      </c>
      <c r="H425" s="18">
        <v>40</v>
      </c>
      <c r="I425" s="19">
        <v>40</v>
      </c>
      <c r="J425" s="19">
        <v>40</v>
      </c>
      <c r="K425" s="22">
        <f>J425+I425+H425+G425+F425+E425+D425</f>
        <v>241</v>
      </c>
    </row>
    <row r="426" spans="1:11" ht="18" customHeight="1" x14ac:dyDescent="0.3">
      <c r="A426" s="182"/>
      <c r="B426" s="172"/>
      <c r="C426" s="23" t="s">
        <v>9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9">
        <v>0</v>
      </c>
      <c r="J426" s="19">
        <v>0</v>
      </c>
      <c r="K426" s="22">
        <f t="shared" ref="K426:K428" si="163">D426+E426+F426+G426+H426+J426</f>
        <v>0</v>
      </c>
    </row>
    <row r="427" spans="1:11" ht="18" customHeight="1" x14ac:dyDescent="0.3">
      <c r="A427" s="182"/>
      <c r="B427" s="172"/>
      <c r="C427" s="23" t="s">
        <v>10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9">
        <v>0</v>
      </c>
      <c r="J427" s="19">
        <v>0</v>
      </c>
      <c r="K427" s="22">
        <f t="shared" si="163"/>
        <v>0</v>
      </c>
    </row>
    <row r="428" spans="1:11" ht="18" customHeight="1" x14ac:dyDescent="0.3">
      <c r="A428" s="182"/>
      <c r="B428" s="173"/>
      <c r="C428" s="23" t="s">
        <v>11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9">
        <v>0</v>
      </c>
      <c r="J428" s="19">
        <v>0</v>
      </c>
      <c r="K428" s="22">
        <f t="shared" si="163"/>
        <v>0</v>
      </c>
    </row>
    <row r="429" spans="1:11" ht="18" customHeight="1" x14ac:dyDescent="0.3">
      <c r="A429" s="182" t="s">
        <v>32</v>
      </c>
      <c r="B429" s="177" t="s">
        <v>34</v>
      </c>
      <c r="C429" s="23" t="s">
        <v>5</v>
      </c>
      <c r="D429" s="18">
        <f>D430+D431+D432+D433</f>
        <v>10.5</v>
      </c>
      <c r="E429" s="18">
        <f t="shared" ref="E429:J429" si="164">E430+E431+E432+E433</f>
        <v>10.5</v>
      </c>
      <c r="F429" s="18">
        <f>F430+F432</f>
        <v>10.5</v>
      </c>
      <c r="G429" s="18">
        <f t="shared" si="164"/>
        <v>20</v>
      </c>
      <c r="H429" s="18">
        <f t="shared" si="164"/>
        <v>20</v>
      </c>
      <c r="I429" s="19">
        <f t="shared" ref="I429" si="165">I430+I431+I432+I433</f>
        <v>0</v>
      </c>
      <c r="J429" s="19">
        <f t="shared" si="164"/>
        <v>0</v>
      </c>
      <c r="K429" s="22">
        <f>J429+I429+H429+G429+F429+E429+D429</f>
        <v>71.5</v>
      </c>
    </row>
    <row r="430" spans="1:11" ht="18" customHeight="1" x14ac:dyDescent="0.3">
      <c r="A430" s="182"/>
      <c r="B430" s="177"/>
      <c r="C430" s="23" t="s">
        <v>8</v>
      </c>
      <c r="D430" s="18">
        <v>10.5</v>
      </c>
      <c r="E430" s="18">
        <v>10.5</v>
      </c>
      <c r="F430" s="18">
        <v>10.5</v>
      </c>
      <c r="G430" s="18">
        <v>20</v>
      </c>
      <c r="H430" s="18">
        <v>20</v>
      </c>
      <c r="I430" s="19">
        <v>0</v>
      </c>
      <c r="J430" s="19">
        <v>0</v>
      </c>
      <c r="K430" s="22">
        <f>J430+I430+H430+G430+F430+E430+D430</f>
        <v>71.5</v>
      </c>
    </row>
    <row r="431" spans="1:11" ht="18" customHeight="1" x14ac:dyDescent="0.3">
      <c r="A431" s="182"/>
      <c r="B431" s="177"/>
      <c r="C431" s="23" t="s">
        <v>9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9">
        <v>0</v>
      </c>
      <c r="J431" s="19">
        <v>0</v>
      </c>
      <c r="K431" s="22">
        <f t="shared" ref="K431:K442" si="166">D431+E431+F431+G431+H431+J431</f>
        <v>0</v>
      </c>
    </row>
    <row r="432" spans="1:11" ht="18" customHeight="1" x14ac:dyDescent="0.3">
      <c r="A432" s="182"/>
      <c r="B432" s="177"/>
      <c r="C432" s="23" t="s">
        <v>10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9">
        <v>0</v>
      </c>
      <c r="J432" s="19">
        <v>0</v>
      </c>
      <c r="K432" s="22">
        <f t="shared" si="166"/>
        <v>0</v>
      </c>
    </row>
    <row r="433" spans="1:11" ht="18" customHeight="1" x14ac:dyDescent="0.3">
      <c r="A433" s="182"/>
      <c r="B433" s="177"/>
      <c r="C433" s="23" t="s">
        <v>11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9">
        <v>0</v>
      </c>
      <c r="J433" s="19">
        <v>0</v>
      </c>
      <c r="K433" s="22">
        <f>J433+I433+H433</f>
        <v>0</v>
      </c>
    </row>
    <row r="434" spans="1:11" ht="18" customHeight="1" x14ac:dyDescent="0.3">
      <c r="A434" s="182" t="s">
        <v>33</v>
      </c>
      <c r="B434" s="177"/>
      <c r="C434" s="23" t="s">
        <v>5</v>
      </c>
      <c r="D434" s="18">
        <f>D435+D436+D437+D438</f>
        <v>120</v>
      </c>
      <c r="E434" s="18">
        <f t="shared" ref="E434:J434" si="167">E435+E436+E437+E438</f>
        <v>220</v>
      </c>
      <c r="F434" s="18">
        <f t="shared" si="167"/>
        <v>0</v>
      </c>
      <c r="G434" s="18">
        <f t="shared" si="167"/>
        <v>400</v>
      </c>
      <c r="H434" s="18">
        <f t="shared" si="167"/>
        <v>200</v>
      </c>
      <c r="I434" s="19">
        <f t="shared" ref="I434" si="168">I435+I436+I437+I438</f>
        <v>0</v>
      </c>
      <c r="J434" s="19">
        <f t="shared" si="167"/>
        <v>0</v>
      </c>
      <c r="K434" s="22">
        <f>J434+I434+H434+G434+F434+E434+D434</f>
        <v>940</v>
      </c>
    </row>
    <row r="435" spans="1:11" ht="18" customHeight="1" x14ac:dyDescent="0.3">
      <c r="A435" s="182"/>
      <c r="B435" s="177"/>
      <c r="C435" s="23" t="s">
        <v>8</v>
      </c>
      <c r="D435" s="18">
        <v>120</v>
      </c>
      <c r="E435" s="18">
        <v>220</v>
      </c>
      <c r="F435" s="18">
        <v>0</v>
      </c>
      <c r="G435" s="18">
        <v>400</v>
      </c>
      <c r="H435" s="18">
        <v>0</v>
      </c>
      <c r="I435" s="19">
        <v>0</v>
      </c>
      <c r="J435" s="19">
        <v>0</v>
      </c>
      <c r="K435" s="22">
        <f>J435+I435+H435+G435+F435+E435+D435</f>
        <v>740</v>
      </c>
    </row>
    <row r="436" spans="1:11" ht="18" customHeight="1" x14ac:dyDescent="0.3">
      <c r="A436" s="182"/>
      <c r="B436" s="177"/>
      <c r="C436" s="23" t="s">
        <v>9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9">
        <v>0</v>
      </c>
      <c r="J436" s="19">
        <v>0</v>
      </c>
      <c r="K436" s="22">
        <f t="shared" si="166"/>
        <v>0</v>
      </c>
    </row>
    <row r="437" spans="1:11" ht="18" customHeight="1" x14ac:dyDescent="0.3">
      <c r="A437" s="182"/>
      <c r="B437" s="177"/>
      <c r="C437" s="23" t="s">
        <v>10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9">
        <v>0</v>
      </c>
      <c r="J437" s="19">
        <v>0</v>
      </c>
      <c r="K437" s="22">
        <f t="shared" si="166"/>
        <v>0</v>
      </c>
    </row>
    <row r="438" spans="1:11" ht="18" customHeight="1" x14ac:dyDescent="0.3">
      <c r="A438" s="182"/>
      <c r="B438" s="177"/>
      <c r="C438" s="23" t="s">
        <v>11</v>
      </c>
      <c r="D438" s="18">
        <v>0</v>
      </c>
      <c r="E438" s="18">
        <v>0</v>
      </c>
      <c r="F438" s="18">
        <v>0</v>
      </c>
      <c r="G438" s="18">
        <v>0</v>
      </c>
      <c r="H438" s="18">
        <v>200</v>
      </c>
      <c r="I438" s="19">
        <v>0</v>
      </c>
      <c r="J438" s="19">
        <v>0</v>
      </c>
      <c r="K438" s="22">
        <f>J438+I438+H438+G438</f>
        <v>200</v>
      </c>
    </row>
    <row r="439" spans="1:11" ht="18" customHeight="1" x14ac:dyDescent="0.3">
      <c r="A439" s="195" t="s">
        <v>32</v>
      </c>
      <c r="B439" s="177" t="s">
        <v>20</v>
      </c>
      <c r="C439" s="23" t="s">
        <v>5</v>
      </c>
      <c r="D439" s="18">
        <v>0</v>
      </c>
      <c r="E439" s="18">
        <v>0</v>
      </c>
      <c r="F439" s="18">
        <f>F440+F443</f>
        <v>0</v>
      </c>
      <c r="G439" s="18">
        <f>G440+G443</f>
        <v>0</v>
      </c>
      <c r="H439" s="18">
        <f>H440+H443</f>
        <v>200</v>
      </c>
      <c r="I439" s="19">
        <f>I440+I443</f>
        <v>0</v>
      </c>
      <c r="J439" s="19">
        <f>J440+J443</f>
        <v>0</v>
      </c>
      <c r="K439" s="22">
        <f>J439+I439+H439+G439</f>
        <v>200</v>
      </c>
    </row>
    <row r="440" spans="1:11" ht="18" customHeight="1" x14ac:dyDescent="0.3">
      <c r="A440" s="195"/>
      <c r="B440" s="177"/>
      <c r="C440" s="23" t="s">
        <v>8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9">
        <v>0</v>
      </c>
      <c r="J440" s="19">
        <v>0</v>
      </c>
      <c r="K440" s="22">
        <f t="shared" si="166"/>
        <v>0</v>
      </c>
    </row>
    <row r="441" spans="1:11" ht="18" customHeight="1" x14ac:dyDescent="0.3">
      <c r="A441" s="195"/>
      <c r="B441" s="177"/>
      <c r="C441" s="23" t="s">
        <v>9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9">
        <v>0</v>
      </c>
      <c r="J441" s="19">
        <v>0</v>
      </c>
      <c r="K441" s="22">
        <f t="shared" si="166"/>
        <v>0</v>
      </c>
    </row>
    <row r="442" spans="1:11" ht="18" customHeight="1" x14ac:dyDescent="0.3">
      <c r="A442" s="195"/>
      <c r="B442" s="177"/>
      <c r="C442" s="23" t="s">
        <v>10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9">
        <v>0</v>
      </c>
      <c r="J442" s="19">
        <v>0</v>
      </c>
      <c r="K442" s="22">
        <f t="shared" si="166"/>
        <v>0</v>
      </c>
    </row>
    <row r="443" spans="1:11" ht="18" customHeight="1" x14ac:dyDescent="0.3">
      <c r="A443" s="195"/>
      <c r="B443" s="177"/>
      <c r="C443" s="23" t="s">
        <v>11</v>
      </c>
      <c r="D443" s="18">
        <v>0</v>
      </c>
      <c r="E443" s="18">
        <v>0</v>
      </c>
      <c r="F443" s="18">
        <v>0</v>
      </c>
      <c r="G443" s="18">
        <v>0</v>
      </c>
      <c r="H443" s="18">
        <v>200</v>
      </c>
      <c r="I443" s="19">
        <v>0</v>
      </c>
      <c r="J443" s="19">
        <v>0</v>
      </c>
      <c r="K443" s="22">
        <f>J443+I443+H443+G443</f>
        <v>200</v>
      </c>
    </row>
    <row r="444" spans="1:11" ht="18" customHeight="1" x14ac:dyDescent="0.3">
      <c r="A444" s="149" t="s">
        <v>62</v>
      </c>
      <c r="B444" s="153" t="s">
        <v>63</v>
      </c>
      <c r="C444" s="23" t="s">
        <v>5</v>
      </c>
      <c r="D444" s="18">
        <v>0</v>
      </c>
      <c r="E444" s="18">
        <v>1</v>
      </c>
      <c r="F444" s="18">
        <v>1</v>
      </c>
      <c r="G444" s="18">
        <v>1</v>
      </c>
      <c r="H444" s="50">
        <f>H445+H447</f>
        <v>1</v>
      </c>
      <c r="I444" s="51">
        <f>I445+I446</f>
        <v>1</v>
      </c>
      <c r="J444" s="51">
        <f>J445+J446</f>
        <v>1</v>
      </c>
      <c r="K444" s="22">
        <f>J444+I444+H444+G444+F444+E444</f>
        <v>6</v>
      </c>
    </row>
    <row r="445" spans="1:11" ht="18" customHeight="1" x14ac:dyDescent="0.3">
      <c r="A445" s="149"/>
      <c r="B445" s="151"/>
      <c r="C445" s="23" t="s">
        <v>8</v>
      </c>
      <c r="D445" s="18">
        <v>0</v>
      </c>
      <c r="E445" s="96">
        <v>1</v>
      </c>
      <c r="F445" s="96">
        <v>1</v>
      </c>
      <c r="G445" s="96">
        <v>1</v>
      </c>
      <c r="H445" s="18">
        <v>1</v>
      </c>
      <c r="I445" s="19">
        <v>1</v>
      </c>
      <c r="J445" s="19">
        <v>1</v>
      </c>
      <c r="K445" s="22">
        <f>J445+I445+H445+G445+F445+E445</f>
        <v>6</v>
      </c>
    </row>
    <row r="446" spans="1:11" ht="18" customHeight="1" x14ac:dyDescent="0.3">
      <c r="A446" s="149"/>
      <c r="B446" s="151"/>
      <c r="C446" s="23" t="s">
        <v>9</v>
      </c>
      <c r="D446" s="18">
        <v>0</v>
      </c>
      <c r="E446" s="18">
        <v>0</v>
      </c>
      <c r="F446" s="18">
        <v>0</v>
      </c>
      <c r="G446" s="18">
        <v>0</v>
      </c>
      <c r="H446" s="54">
        <v>0</v>
      </c>
      <c r="I446" s="85">
        <v>0</v>
      </c>
      <c r="J446" s="85">
        <v>0</v>
      </c>
      <c r="K446" s="22"/>
    </row>
    <row r="447" spans="1:11" ht="18" customHeight="1" x14ac:dyDescent="0.3">
      <c r="A447" s="149"/>
      <c r="B447" s="151"/>
      <c r="C447" s="23" t="s">
        <v>10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9">
        <v>0</v>
      </c>
      <c r="J447" s="19">
        <v>0</v>
      </c>
      <c r="K447" s="22"/>
    </row>
    <row r="448" spans="1:11" ht="51" customHeight="1" thickBot="1" x14ac:dyDescent="0.35">
      <c r="A448" s="194"/>
      <c r="B448" s="168"/>
      <c r="C448" s="25" t="s">
        <v>11</v>
      </c>
      <c r="D448" s="26">
        <v>0</v>
      </c>
      <c r="E448" s="26">
        <v>0</v>
      </c>
      <c r="F448" s="26">
        <v>0</v>
      </c>
      <c r="G448" s="26">
        <v>0</v>
      </c>
      <c r="H448" s="26">
        <v>0</v>
      </c>
      <c r="I448" s="27">
        <v>0</v>
      </c>
      <c r="J448" s="27">
        <v>0</v>
      </c>
      <c r="K448" s="59"/>
    </row>
    <row r="449" spans="1:14" ht="21" customHeight="1" x14ac:dyDescent="0.3">
      <c r="A449" s="179" t="s">
        <v>25</v>
      </c>
      <c r="B449" s="145" t="s">
        <v>3</v>
      </c>
      <c r="C449" s="143" t="s">
        <v>5</v>
      </c>
      <c r="D449" s="74">
        <v>8655</v>
      </c>
      <c r="E449" s="74">
        <f t="shared" ref="E449:J449" si="169">E450+E451+E453</f>
        <v>9707.4</v>
      </c>
      <c r="F449" s="74">
        <f t="shared" si="169"/>
        <v>5104.2999999999993</v>
      </c>
      <c r="G449" s="74">
        <f t="shared" si="169"/>
        <v>350</v>
      </c>
      <c r="H449" s="74">
        <f t="shared" si="169"/>
        <v>7159.2</v>
      </c>
      <c r="I449" s="75">
        <f t="shared" si="169"/>
        <v>187020.3</v>
      </c>
      <c r="J449" s="75">
        <f t="shared" si="169"/>
        <v>0</v>
      </c>
      <c r="K449" s="118">
        <f>J449+I449+H449+G449+F449+E449+D449</f>
        <v>217996.19999999998</v>
      </c>
    </row>
    <row r="450" spans="1:14" ht="21" customHeight="1" x14ac:dyDescent="0.3">
      <c r="A450" s="157"/>
      <c r="B450" s="185"/>
      <c r="C450" s="42" t="s">
        <v>8</v>
      </c>
      <c r="D450" s="61">
        <v>2906</v>
      </c>
      <c r="E450" s="74">
        <f>E455+E460</f>
        <v>3958.5</v>
      </c>
      <c r="F450" s="74">
        <f>F455+F460</f>
        <v>676.90000000000009</v>
      </c>
      <c r="G450" s="74">
        <f>G455+G460</f>
        <v>350</v>
      </c>
      <c r="H450" s="74">
        <f>H455+H460</f>
        <v>0</v>
      </c>
      <c r="I450" s="75">
        <f>I455+I460</f>
        <v>13091.4</v>
      </c>
      <c r="J450" s="75">
        <f>J521+J541+J586</f>
        <v>0</v>
      </c>
      <c r="K450" s="64">
        <f>J450+I450+H450+G450+F450+E450+D450</f>
        <v>20982.799999999999</v>
      </c>
    </row>
    <row r="451" spans="1:14" ht="19.2" customHeight="1" x14ac:dyDescent="0.3">
      <c r="A451" s="157"/>
      <c r="B451" s="185"/>
      <c r="C451" s="42" t="s">
        <v>9</v>
      </c>
      <c r="D451" s="61">
        <v>5749</v>
      </c>
      <c r="E451" s="74">
        <f>E456+E457</f>
        <v>5748.9</v>
      </c>
      <c r="F451" s="74">
        <f>F456+F461</f>
        <v>4427.3999999999996</v>
      </c>
      <c r="G451" s="74">
        <f>G456+G461</f>
        <v>0</v>
      </c>
      <c r="H451" s="74">
        <f>H456+H461</f>
        <v>6658</v>
      </c>
      <c r="I451" s="75">
        <f>I456+I461</f>
        <v>173928.9</v>
      </c>
      <c r="J451" s="75">
        <f>J522+J542+J587</f>
        <v>0</v>
      </c>
      <c r="K451" s="64">
        <f>J451+I451+H451+G451+F451+E451+D451</f>
        <v>196512.19999999998</v>
      </c>
    </row>
    <row r="452" spans="1:14" ht="18.600000000000001" customHeight="1" x14ac:dyDescent="0.3">
      <c r="A452" s="157"/>
      <c r="B452" s="185"/>
      <c r="C452" s="42" t="s">
        <v>10</v>
      </c>
      <c r="D452" s="61">
        <v>0</v>
      </c>
      <c r="E452" s="61">
        <v>0</v>
      </c>
      <c r="F452" s="74">
        <v>0</v>
      </c>
      <c r="G452" s="74">
        <v>0</v>
      </c>
      <c r="H452" s="74">
        <v>0</v>
      </c>
      <c r="I452" s="75">
        <v>0</v>
      </c>
      <c r="J452" s="75">
        <v>0</v>
      </c>
      <c r="K452" s="64">
        <v>0</v>
      </c>
    </row>
    <row r="453" spans="1:14" ht="20.399999999999999" customHeight="1" thickBot="1" x14ac:dyDescent="0.35">
      <c r="A453" s="157"/>
      <c r="B453" s="186"/>
      <c r="C453" s="76" t="s">
        <v>11</v>
      </c>
      <c r="D453" s="77">
        <v>0</v>
      </c>
      <c r="E453" s="77">
        <f t="shared" ref="E453:J453" si="170">E458+E463</f>
        <v>0</v>
      </c>
      <c r="F453" s="77">
        <f t="shared" si="170"/>
        <v>0</v>
      </c>
      <c r="G453" s="77">
        <f t="shared" si="170"/>
        <v>0</v>
      </c>
      <c r="H453" s="77">
        <f>H458+H463</f>
        <v>501.2</v>
      </c>
      <c r="I453" s="78">
        <f>I458+I463</f>
        <v>0</v>
      </c>
      <c r="J453" s="78">
        <f t="shared" si="170"/>
        <v>0</v>
      </c>
      <c r="K453" s="97">
        <f>J453+I453+H453+G453</f>
        <v>501.2</v>
      </c>
    </row>
    <row r="454" spans="1:14" ht="18" customHeight="1" x14ac:dyDescent="0.3">
      <c r="A454" s="157"/>
      <c r="B454" s="190" t="s">
        <v>78</v>
      </c>
      <c r="C454" s="143" t="s">
        <v>5</v>
      </c>
      <c r="D454" s="74">
        <f>D455+D456+D457+D458</f>
        <v>7583.5</v>
      </c>
      <c r="E454" s="74">
        <f t="shared" ref="E454:J454" si="171">E455+E456+E457+E458</f>
        <v>7900.9</v>
      </c>
      <c r="F454" s="74">
        <f t="shared" si="171"/>
        <v>4804.5</v>
      </c>
      <c r="G454" s="74">
        <f t="shared" si="171"/>
        <v>0</v>
      </c>
      <c r="H454" s="74">
        <f>H455+H456+H458</f>
        <v>7159.2</v>
      </c>
      <c r="I454" s="75">
        <f t="shared" ref="I454" si="172">I455+I456+I457+I458</f>
        <v>187020.3</v>
      </c>
      <c r="J454" s="75">
        <f t="shared" si="171"/>
        <v>0</v>
      </c>
      <c r="K454" s="118">
        <f>J454+I454+H454+G454+F454+E454+D454</f>
        <v>214468.4</v>
      </c>
      <c r="L454" s="17">
        <f>K455+K456+K457+K458</f>
        <v>214468.4</v>
      </c>
      <c r="N454" s="17"/>
    </row>
    <row r="455" spans="1:14" ht="18" customHeight="1" x14ac:dyDescent="0.3">
      <c r="A455" s="157"/>
      <c r="B455" s="191"/>
      <c r="C455" s="42" t="s">
        <v>8</v>
      </c>
      <c r="D455" s="61">
        <v>1834.5</v>
      </c>
      <c r="E455" s="61">
        <f>E465+E470+E475+E486+E506+E526+E541</f>
        <v>2152</v>
      </c>
      <c r="F455" s="61">
        <f>F526+F541</f>
        <v>377.1</v>
      </c>
      <c r="G455" s="61">
        <f>G521+G541</f>
        <v>0</v>
      </c>
      <c r="H455" s="61">
        <f>H521+H541</f>
        <v>0</v>
      </c>
      <c r="I455" s="62">
        <f>I521+I541+I543</f>
        <v>13091.4</v>
      </c>
      <c r="J455" s="62">
        <f t="shared" ref="J455" si="173">J465+J541</f>
        <v>0</v>
      </c>
      <c r="K455" s="64">
        <f>J455+I455+H455+G455+F455+E455+D455</f>
        <v>17455</v>
      </c>
    </row>
    <row r="456" spans="1:14" ht="18" customHeight="1" x14ac:dyDescent="0.3">
      <c r="A456" s="157"/>
      <c r="B456" s="191"/>
      <c r="C456" s="42" t="s">
        <v>9</v>
      </c>
      <c r="D456" s="61">
        <f>D466+D542+D487+D471</f>
        <v>5749</v>
      </c>
      <c r="E456" s="61">
        <f>E466+E527</f>
        <v>5748.9</v>
      </c>
      <c r="F456" s="61">
        <f>F527+F542</f>
        <v>4427.3999999999996</v>
      </c>
      <c r="G456" s="61">
        <f>G522+G542</f>
        <v>0</v>
      </c>
      <c r="H456" s="61">
        <f>H522+H542</f>
        <v>6658</v>
      </c>
      <c r="I456" s="62">
        <f t="shared" ref="I456:J456" si="174">I466+I542</f>
        <v>173928.9</v>
      </c>
      <c r="J456" s="62">
        <f t="shared" si="174"/>
        <v>0</v>
      </c>
      <c r="K456" s="64">
        <f>J456+I456+H456+G456+F456+E456+D456</f>
        <v>196512.19999999998</v>
      </c>
    </row>
    <row r="457" spans="1:14" ht="18" customHeight="1" x14ac:dyDescent="0.3">
      <c r="A457" s="157"/>
      <c r="B457" s="191"/>
      <c r="C457" s="42" t="s">
        <v>10</v>
      </c>
      <c r="D457" s="61">
        <f>D467+D543+D488</f>
        <v>0</v>
      </c>
      <c r="E457" s="61">
        <f t="shared" ref="E457:J457" si="175">E467+E543</f>
        <v>0</v>
      </c>
      <c r="F457" s="61">
        <f t="shared" si="175"/>
        <v>0</v>
      </c>
      <c r="G457" s="61">
        <f t="shared" si="175"/>
        <v>0</v>
      </c>
      <c r="H457" s="61">
        <f t="shared" si="175"/>
        <v>0</v>
      </c>
      <c r="I457" s="62">
        <f t="shared" ref="I457" si="176">I467+I543</f>
        <v>0</v>
      </c>
      <c r="J457" s="62">
        <f t="shared" si="175"/>
        <v>0</v>
      </c>
      <c r="K457" s="64">
        <f t="shared" ref="K457" si="177">D457+E457+F457+G457+H457+J457</f>
        <v>0</v>
      </c>
    </row>
    <row r="458" spans="1:14" ht="18" customHeight="1" thickBot="1" x14ac:dyDescent="0.35">
      <c r="A458" s="157"/>
      <c r="B458" s="192"/>
      <c r="C458" s="76" t="s">
        <v>11</v>
      </c>
      <c r="D458" s="77">
        <f>D468+D544+D489</f>
        <v>0</v>
      </c>
      <c r="E458" s="77">
        <f>E468+E473+E478+E489+E529+E544</f>
        <v>0</v>
      </c>
      <c r="F458" s="77">
        <f>F529+F544</f>
        <v>0</v>
      </c>
      <c r="G458" s="77">
        <f t="shared" ref="G458" si="178">G468+G544</f>
        <v>0</v>
      </c>
      <c r="H458" s="77">
        <f>H524+H544</f>
        <v>501.2</v>
      </c>
      <c r="I458" s="78">
        <f>I524+I544</f>
        <v>0</v>
      </c>
      <c r="J458" s="78">
        <v>0</v>
      </c>
      <c r="K458" s="97">
        <f>J458+I458+H458+G458+F458+E458+D458</f>
        <v>501.2</v>
      </c>
    </row>
    <row r="459" spans="1:14" ht="18" customHeight="1" x14ac:dyDescent="0.3">
      <c r="A459" s="157"/>
      <c r="B459" s="145" t="s">
        <v>18</v>
      </c>
      <c r="C459" s="143" t="s">
        <v>5</v>
      </c>
      <c r="D459" s="74">
        <v>1071.5</v>
      </c>
      <c r="E459" s="74">
        <f>E460+E461+E463</f>
        <v>1806.5</v>
      </c>
      <c r="F459" s="74">
        <f>F460+F461</f>
        <v>299.8</v>
      </c>
      <c r="G459" s="74">
        <f>G460</f>
        <v>350</v>
      </c>
      <c r="H459" s="74">
        <v>0</v>
      </c>
      <c r="I459" s="75">
        <f>I460+I461+I463</f>
        <v>0</v>
      </c>
      <c r="J459" s="75">
        <v>0</v>
      </c>
      <c r="K459" s="118">
        <f>J459+I459+H459+G459+F459+E459+D459</f>
        <v>3527.8</v>
      </c>
    </row>
    <row r="460" spans="1:14" ht="18" customHeight="1" x14ac:dyDescent="0.3">
      <c r="A460" s="157"/>
      <c r="B460" s="185"/>
      <c r="C460" s="42" t="s">
        <v>8</v>
      </c>
      <c r="D460" s="61">
        <v>1071.5</v>
      </c>
      <c r="E460" s="61">
        <f>E481+E496+E501+E511+E516+E561+E566+E571</f>
        <v>1806.5</v>
      </c>
      <c r="F460" s="61">
        <f>F531+F536</f>
        <v>299.8</v>
      </c>
      <c r="G460" s="61">
        <v>350</v>
      </c>
      <c r="H460" s="61">
        <v>0</v>
      </c>
      <c r="I460" s="62">
        <v>0</v>
      </c>
      <c r="J460" s="62">
        <v>0</v>
      </c>
      <c r="K460" s="64">
        <f>J460+I460+H460+G460+F460+E460+D460</f>
        <v>3527.8</v>
      </c>
    </row>
    <row r="461" spans="1:14" ht="18" customHeight="1" x14ac:dyDescent="0.3">
      <c r="A461" s="157"/>
      <c r="B461" s="185"/>
      <c r="C461" s="42" t="s">
        <v>9</v>
      </c>
      <c r="D461" s="61">
        <v>0</v>
      </c>
      <c r="E461" s="61">
        <v>0</v>
      </c>
      <c r="F461" s="61">
        <v>0</v>
      </c>
      <c r="G461" s="61">
        <v>0</v>
      </c>
      <c r="H461" s="61">
        <v>0</v>
      </c>
      <c r="I461" s="62">
        <v>0</v>
      </c>
      <c r="J461" s="62">
        <v>0</v>
      </c>
      <c r="K461" s="64"/>
    </row>
    <row r="462" spans="1:14" ht="18" customHeight="1" x14ac:dyDescent="0.3">
      <c r="A462" s="157"/>
      <c r="B462" s="185"/>
      <c r="C462" s="42" t="s">
        <v>10</v>
      </c>
      <c r="D462" s="61">
        <v>0</v>
      </c>
      <c r="E462" s="61">
        <v>0</v>
      </c>
      <c r="F462" s="61">
        <v>0</v>
      </c>
      <c r="G462" s="61">
        <v>0</v>
      </c>
      <c r="H462" s="61">
        <v>0</v>
      </c>
      <c r="I462" s="62">
        <v>0</v>
      </c>
      <c r="J462" s="62">
        <v>0</v>
      </c>
      <c r="K462" s="64"/>
    </row>
    <row r="463" spans="1:14" ht="41.25" customHeight="1" thickBot="1" x14ac:dyDescent="0.35">
      <c r="A463" s="158"/>
      <c r="B463" s="186"/>
      <c r="C463" s="76" t="s">
        <v>11</v>
      </c>
      <c r="D463" s="77">
        <v>0</v>
      </c>
      <c r="E463" s="77">
        <v>0</v>
      </c>
      <c r="F463" s="77">
        <v>0</v>
      </c>
      <c r="G463" s="77">
        <v>0</v>
      </c>
      <c r="H463" s="77">
        <v>0</v>
      </c>
      <c r="I463" s="78">
        <v>0</v>
      </c>
      <c r="J463" s="78">
        <v>0</v>
      </c>
      <c r="K463" s="97"/>
    </row>
    <row r="464" spans="1:14" ht="18" customHeight="1" x14ac:dyDescent="0.3">
      <c r="A464" s="150" t="s">
        <v>35</v>
      </c>
      <c r="B464" s="193" t="s">
        <v>24</v>
      </c>
      <c r="C464" s="131" t="s">
        <v>5</v>
      </c>
      <c r="D464" s="54">
        <f>D465+D466+D467+D468</f>
        <v>6181.7</v>
      </c>
      <c r="E464" s="54">
        <f t="shared" ref="E464:J464" si="179">E465+E466+E467+E468</f>
        <v>6181.5999999999995</v>
      </c>
      <c r="F464" s="54">
        <f t="shared" si="179"/>
        <v>0</v>
      </c>
      <c r="G464" s="54">
        <f t="shared" si="179"/>
        <v>0</v>
      </c>
      <c r="H464" s="54">
        <f t="shared" si="179"/>
        <v>0</v>
      </c>
      <c r="I464" s="85">
        <f t="shared" ref="I464" si="180">I465+I466+I467+I468</f>
        <v>0</v>
      </c>
      <c r="J464" s="85">
        <f t="shared" si="179"/>
        <v>0</v>
      </c>
      <c r="K464" s="121">
        <f t="shared" si="9"/>
        <v>12363.3</v>
      </c>
      <c r="L464" s="17">
        <f>K465+K466+K467+K468</f>
        <v>12363.3</v>
      </c>
    </row>
    <row r="465" spans="1:11" ht="21" customHeight="1" x14ac:dyDescent="0.3">
      <c r="A465" s="182"/>
      <c r="B465" s="172"/>
      <c r="C465" s="23" t="s">
        <v>8</v>
      </c>
      <c r="D465" s="18">
        <v>432.7</v>
      </c>
      <c r="E465" s="18">
        <v>432.7</v>
      </c>
      <c r="F465" s="18">
        <v>0</v>
      </c>
      <c r="G465" s="18">
        <v>0</v>
      </c>
      <c r="H465" s="18">
        <v>0</v>
      </c>
      <c r="I465" s="19">
        <v>0</v>
      </c>
      <c r="J465" s="19">
        <v>0</v>
      </c>
      <c r="K465" s="22">
        <f t="shared" si="9"/>
        <v>865.4</v>
      </c>
    </row>
    <row r="466" spans="1:11" ht="19.95" customHeight="1" x14ac:dyDescent="0.3">
      <c r="A466" s="182"/>
      <c r="B466" s="172"/>
      <c r="C466" s="23" t="s">
        <v>9</v>
      </c>
      <c r="D466" s="18">
        <v>5749</v>
      </c>
      <c r="E466" s="18">
        <v>5748.9</v>
      </c>
      <c r="F466" s="18">
        <v>0</v>
      </c>
      <c r="G466" s="18">
        <v>0</v>
      </c>
      <c r="H466" s="18">
        <v>0</v>
      </c>
      <c r="I466" s="19">
        <v>0</v>
      </c>
      <c r="J466" s="19">
        <v>0</v>
      </c>
      <c r="K466" s="22">
        <f t="shared" si="9"/>
        <v>11497.9</v>
      </c>
    </row>
    <row r="467" spans="1:11" ht="20.399999999999999" customHeight="1" x14ac:dyDescent="0.3">
      <c r="A467" s="182"/>
      <c r="B467" s="172"/>
      <c r="C467" s="23" t="s">
        <v>10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9">
        <v>0</v>
      </c>
      <c r="J467" s="19">
        <v>0</v>
      </c>
      <c r="K467" s="22">
        <f t="shared" si="9"/>
        <v>0</v>
      </c>
    </row>
    <row r="468" spans="1:11" ht="20.399999999999999" customHeight="1" x14ac:dyDescent="0.3">
      <c r="A468" s="182"/>
      <c r="B468" s="172"/>
      <c r="C468" s="23" t="s">
        <v>11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9">
        <v>0</v>
      </c>
      <c r="J468" s="19">
        <v>0</v>
      </c>
      <c r="K468" s="22">
        <f t="shared" si="9"/>
        <v>0</v>
      </c>
    </row>
    <row r="469" spans="1:11" ht="22.2" customHeight="1" x14ac:dyDescent="0.3">
      <c r="A469" s="169" t="s">
        <v>60</v>
      </c>
      <c r="B469" s="172"/>
      <c r="C469" s="23" t="s">
        <v>5</v>
      </c>
      <c r="D469" s="18">
        <f>D470+D471+D472+D473</f>
        <v>988.3</v>
      </c>
      <c r="E469" s="18">
        <f t="shared" ref="E469:J469" si="181">E470+E471+E472+E473</f>
        <v>1072.8</v>
      </c>
      <c r="F469" s="18">
        <f t="shared" si="181"/>
        <v>0</v>
      </c>
      <c r="G469" s="18">
        <f t="shared" si="181"/>
        <v>0</v>
      </c>
      <c r="H469" s="18">
        <f t="shared" si="181"/>
        <v>0</v>
      </c>
      <c r="I469" s="19">
        <f t="shared" ref="I469" si="182">I470+I471+I472+I473</f>
        <v>0</v>
      </c>
      <c r="J469" s="19">
        <f t="shared" si="181"/>
        <v>0</v>
      </c>
      <c r="K469" s="22">
        <f t="shared" si="9"/>
        <v>2061.1</v>
      </c>
    </row>
    <row r="470" spans="1:11" ht="22.95" customHeight="1" x14ac:dyDescent="0.3">
      <c r="A470" s="170"/>
      <c r="B470" s="172"/>
      <c r="C470" s="23" t="s">
        <v>8</v>
      </c>
      <c r="D470" s="18">
        <v>988.3</v>
      </c>
      <c r="E470" s="18">
        <v>1072.8</v>
      </c>
      <c r="F470" s="18">
        <v>0</v>
      </c>
      <c r="G470" s="18">
        <v>0</v>
      </c>
      <c r="H470" s="18">
        <v>0</v>
      </c>
      <c r="I470" s="19">
        <v>0</v>
      </c>
      <c r="J470" s="19">
        <v>0</v>
      </c>
      <c r="K470" s="22">
        <f t="shared" si="9"/>
        <v>2061.1</v>
      </c>
    </row>
    <row r="471" spans="1:11" ht="21.6" customHeight="1" x14ac:dyDescent="0.3">
      <c r="A471" s="170"/>
      <c r="B471" s="172"/>
      <c r="C471" s="23" t="s">
        <v>9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9">
        <v>0</v>
      </c>
      <c r="J471" s="19">
        <v>0</v>
      </c>
      <c r="K471" s="22">
        <f t="shared" si="9"/>
        <v>0</v>
      </c>
    </row>
    <row r="472" spans="1:11" ht="23.4" customHeight="1" x14ac:dyDescent="0.3">
      <c r="A472" s="170"/>
      <c r="B472" s="172"/>
      <c r="C472" s="23" t="s">
        <v>10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9">
        <v>0</v>
      </c>
      <c r="J472" s="19">
        <v>0</v>
      </c>
      <c r="K472" s="22">
        <f t="shared" si="9"/>
        <v>0</v>
      </c>
    </row>
    <row r="473" spans="1:11" ht="19.2" customHeight="1" x14ac:dyDescent="0.3">
      <c r="A473" s="176"/>
      <c r="B473" s="173"/>
      <c r="C473" s="23" t="s">
        <v>11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9">
        <v>0</v>
      </c>
      <c r="J473" s="19">
        <v>0</v>
      </c>
      <c r="K473" s="22">
        <f t="shared" si="9"/>
        <v>0</v>
      </c>
    </row>
    <row r="474" spans="1:11" ht="19.2" hidden="1" customHeight="1" x14ac:dyDescent="0.3">
      <c r="A474" s="169" t="s">
        <v>64</v>
      </c>
      <c r="B474" s="153" t="s">
        <v>17</v>
      </c>
      <c r="C474" s="131" t="s">
        <v>5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9">
        <v>0</v>
      </c>
      <c r="J474" s="19">
        <v>0</v>
      </c>
      <c r="K474" s="22">
        <f>J474+H474+G474+F474+E474+D474</f>
        <v>0</v>
      </c>
    </row>
    <row r="475" spans="1:11" ht="15.6" hidden="1" customHeight="1" x14ac:dyDescent="0.3">
      <c r="A475" s="157"/>
      <c r="B475" s="151"/>
      <c r="C475" s="23" t="s">
        <v>8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9">
        <v>0</v>
      </c>
      <c r="J475" s="19">
        <v>0</v>
      </c>
      <c r="K475" s="22">
        <f>J475+H475+G475+F475+E475+D475</f>
        <v>0</v>
      </c>
    </row>
    <row r="476" spans="1:11" ht="15.6" hidden="1" customHeight="1" x14ac:dyDescent="0.3">
      <c r="A476" s="157"/>
      <c r="B476" s="151"/>
      <c r="C476" s="23" t="s">
        <v>9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9">
        <v>0</v>
      </c>
      <c r="J476" s="19">
        <v>0</v>
      </c>
      <c r="K476" s="22"/>
    </row>
    <row r="477" spans="1:11" ht="16.95" hidden="1" customHeight="1" x14ac:dyDescent="0.3">
      <c r="A477" s="157"/>
      <c r="B477" s="151"/>
      <c r="C477" s="23" t="s">
        <v>10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9">
        <v>0</v>
      </c>
      <c r="J477" s="19">
        <v>0</v>
      </c>
      <c r="K477" s="22"/>
    </row>
    <row r="478" spans="1:11" ht="15" hidden="1" customHeight="1" thickBot="1" x14ac:dyDescent="0.35">
      <c r="A478" s="157"/>
      <c r="B478" s="152"/>
      <c r="C478" s="23" t="s">
        <v>11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9">
        <v>0</v>
      </c>
      <c r="J478" s="19">
        <v>0</v>
      </c>
      <c r="K478" s="22"/>
    </row>
    <row r="479" spans="1:11" ht="27.6" hidden="1" customHeight="1" x14ac:dyDescent="0.3">
      <c r="A479" s="163"/>
      <c r="B479" s="130"/>
      <c r="C479" s="23" t="s">
        <v>11</v>
      </c>
      <c r="D479" s="18"/>
      <c r="E479" s="18"/>
      <c r="F479" s="18"/>
      <c r="G479" s="18"/>
      <c r="H479" s="18"/>
      <c r="I479" s="19"/>
      <c r="J479" s="19"/>
      <c r="K479" s="22"/>
    </row>
    <row r="480" spans="1:11" ht="21" customHeight="1" x14ac:dyDescent="0.3">
      <c r="A480" s="163"/>
      <c r="B480" s="153" t="s">
        <v>18</v>
      </c>
      <c r="C480" s="131" t="s">
        <v>5</v>
      </c>
      <c r="D480" s="18">
        <v>0</v>
      </c>
      <c r="E480" s="18">
        <v>127</v>
      </c>
      <c r="F480" s="18">
        <v>0</v>
      </c>
      <c r="G480" s="18">
        <v>0</v>
      </c>
      <c r="H480" s="18">
        <v>0</v>
      </c>
      <c r="I480" s="19">
        <v>0</v>
      </c>
      <c r="J480" s="19">
        <v>0</v>
      </c>
      <c r="K480" s="22">
        <f>J480+H480+G480+F480+E480+D480</f>
        <v>127</v>
      </c>
    </row>
    <row r="481" spans="1:11" ht="19.2" customHeight="1" x14ac:dyDescent="0.3">
      <c r="A481" s="163"/>
      <c r="B481" s="172"/>
      <c r="C481" s="23" t="s">
        <v>8</v>
      </c>
      <c r="D481" s="18">
        <v>0</v>
      </c>
      <c r="E481" s="18">
        <v>127</v>
      </c>
      <c r="F481" s="18">
        <v>0</v>
      </c>
      <c r="G481" s="18">
        <v>0</v>
      </c>
      <c r="H481" s="18">
        <v>0</v>
      </c>
      <c r="I481" s="19">
        <v>0</v>
      </c>
      <c r="J481" s="19">
        <v>0</v>
      </c>
      <c r="K481" s="22">
        <f>J481+H481+G481+F481+E481+D481</f>
        <v>127</v>
      </c>
    </row>
    <row r="482" spans="1:11" ht="18" customHeight="1" x14ac:dyDescent="0.3">
      <c r="A482" s="163"/>
      <c r="B482" s="172"/>
      <c r="C482" s="23" t="s">
        <v>9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9">
        <v>0</v>
      </c>
      <c r="J482" s="19">
        <v>0</v>
      </c>
      <c r="K482" s="22"/>
    </row>
    <row r="483" spans="1:11" ht="19.2" customHeight="1" x14ac:dyDescent="0.3">
      <c r="A483" s="163"/>
      <c r="B483" s="172"/>
      <c r="C483" s="23" t="s">
        <v>10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9">
        <v>0</v>
      </c>
      <c r="J483" s="19">
        <v>0</v>
      </c>
      <c r="K483" s="22"/>
    </row>
    <row r="484" spans="1:11" ht="18" customHeight="1" x14ac:dyDescent="0.3">
      <c r="A484" s="164"/>
      <c r="B484" s="173"/>
      <c r="C484" s="23" t="s">
        <v>11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9">
        <v>0</v>
      </c>
      <c r="J484" s="19">
        <v>0</v>
      </c>
      <c r="K484" s="22"/>
    </row>
    <row r="485" spans="1:11" ht="26.4" customHeight="1" x14ac:dyDescent="0.3">
      <c r="A485" s="169" t="s">
        <v>50</v>
      </c>
      <c r="B485" s="151" t="s">
        <v>17</v>
      </c>
      <c r="C485" s="23" t="s">
        <v>5</v>
      </c>
      <c r="D485" s="94">
        <f>D486+D487+D488+D489</f>
        <v>413.5</v>
      </c>
      <c r="E485" s="94">
        <f t="shared" ref="E485:J485" si="183">E486+E487+E488+E489</f>
        <v>350</v>
      </c>
      <c r="F485" s="94">
        <f t="shared" si="183"/>
        <v>0</v>
      </c>
      <c r="G485" s="94">
        <f t="shared" si="183"/>
        <v>0</v>
      </c>
      <c r="H485" s="94">
        <f t="shared" si="183"/>
        <v>0</v>
      </c>
      <c r="I485" s="95">
        <f t="shared" ref="I485" si="184">I486+I487+I488+I489</f>
        <v>0</v>
      </c>
      <c r="J485" s="95">
        <f t="shared" si="183"/>
        <v>0</v>
      </c>
      <c r="K485" s="22">
        <f t="shared" si="9"/>
        <v>763.5</v>
      </c>
    </row>
    <row r="486" spans="1:11" ht="25.95" customHeight="1" x14ac:dyDescent="0.3">
      <c r="A486" s="170"/>
      <c r="B486" s="151"/>
      <c r="C486" s="23" t="s">
        <v>8</v>
      </c>
      <c r="D486" s="94">
        <f>360+53.5</f>
        <v>413.5</v>
      </c>
      <c r="E486" s="23">
        <v>350</v>
      </c>
      <c r="F486" s="23">
        <v>0</v>
      </c>
      <c r="G486" s="23">
        <v>0</v>
      </c>
      <c r="H486" s="23">
        <v>0</v>
      </c>
      <c r="I486" s="86">
        <v>0</v>
      </c>
      <c r="J486" s="86">
        <v>0</v>
      </c>
      <c r="K486" s="22">
        <f t="shared" si="9"/>
        <v>763.5</v>
      </c>
    </row>
    <row r="487" spans="1:11" ht="28.2" customHeight="1" x14ac:dyDescent="0.3">
      <c r="A487" s="170"/>
      <c r="B487" s="151"/>
      <c r="C487" s="23" t="s">
        <v>9</v>
      </c>
      <c r="D487" s="23">
        <v>0</v>
      </c>
      <c r="E487" s="23">
        <v>0</v>
      </c>
      <c r="F487" s="23">
        <v>0</v>
      </c>
      <c r="G487" s="23">
        <v>0</v>
      </c>
      <c r="H487" s="23">
        <v>0</v>
      </c>
      <c r="I487" s="86">
        <v>0</v>
      </c>
      <c r="J487" s="86">
        <v>0</v>
      </c>
      <c r="K487" s="22">
        <f t="shared" si="9"/>
        <v>0</v>
      </c>
    </row>
    <row r="488" spans="1:11" ht="30" customHeight="1" x14ac:dyDescent="0.3">
      <c r="A488" s="170"/>
      <c r="B488" s="151"/>
      <c r="C488" s="23" t="s">
        <v>10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86">
        <v>0</v>
      </c>
      <c r="J488" s="86">
        <v>0</v>
      </c>
      <c r="K488" s="22">
        <f t="shared" si="9"/>
        <v>0</v>
      </c>
    </row>
    <row r="489" spans="1:11" ht="48.6" customHeight="1" x14ac:dyDescent="0.3">
      <c r="A489" s="170"/>
      <c r="B489" s="152"/>
      <c r="C489" s="23" t="s">
        <v>11</v>
      </c>
      <c r="D489" s="23">
        <v>0</v>
      </c>
      <c r="E489" s="23">
        <v>0</v>
      </c>
      <c r="F489" s="23">
        <v>0</v>
      </c>
      <c r="G489" s="23">
        <v>0</v>
      </c>
      <c r="H489" s="54">
        <v>0</v>
      </c>
      <c r="I489" s="86">
        <v>0</v>
      </c>
      <c r="J489" s="86">
        <v>0</v>
      </c>
      <c r="K489" s="22">
        <f t="shared" si="9"/>
        <v>0</v>
      </c>
    </row>
    <row r="490" spans="1:11" ht="19.95" hidden="1" customHeight="1" x14ac:dyDescent="0.3">
      <c r="A490" s="157"/>
      <c r="B490" s="177" t="s">
        <v>18</v>
      </c>
      <c r="C490" s="23" t="s">
        <v>5</v>
      </c>
      <c r="D490" s="54">
        <v>0</v>
      </c>
      <c r="E490" s="91">
        <f>E491+E492</f>
        <v>0</v>
      </c>
      <c r="F490" s="54">
        <v>0</v>
      </c>
      <c r="G490" s="54">
        <v>0</v>
      </c>
      <c r="H490" s="18">
        <v>0</v>
      </c>
      <c r="I490" s="85">
        <v>0</v>
      </c>
      <c r="J490" s="85">
        <v>0</v>
      </c>
      <c r="K490" s="22">
        <f>J490+H490+G490+F490+E490+D490</f>
        <v>0</v>
      </c>
    </row>
    <row r="491" spans="1:11" ht="17.399999999999999" hidden="1" customHeight="1" x14ac:dyDescent="0.3">
      <c r="A491" s="157"/>
      <c r="B491" s="177"/>
      <c r="C491" s="23" t="s">
        <v>8</v>
      </c>
      <c r="D491" s="18">
        <v>0</v>
      </c>
      <c r="E491" s="91">
        <v>0</v>
      </c>
      <c r="F491" s="18">
        <v>0</v>
      </c>
      <c r="G491" s="18">
        <v>0</v>
      </c>
      <c r="H491" s="18">
        <v>0</v>
      </c>
      <c r="I491" s="19">
        <v>0</v>
      </c>
      <c r="J491" s="19">
        <v>0</v>
      </c>
      <c r="K491" s="22">
        <f>J491+H491+G491+F491+E491+D491</f>
        <v>0</v>
      </c>
    </row>
    <row r="492" spans="1:11" ht="17.399999999999999" hidden="1" customHeight="1" x14ac:dyDescent="0.3">
      <c r="A492" s="157"/>
      <c r="B492" s="177"/>
      <c r="C492" s="23" t="s">
        <v>9</v>
      </c>
      <c r="D492" s="18">
        <v>0</v>
      </c>
      <c r="E492" s="91">
        <v>0</v>
      </c>
      <c r="F492" s="18">
        <v>0</v>
      </c>
      <c r="G492" s="18">
        <v>0</v>
      </c>
      <c r="H492" s="18">
        <v>0</v>
      </c>
      <c r="I492" s="19">
        <v>0</v>
      </c>
      <c r="J492" s="19">
        <v>0</v>
      </c>
      <c r="K492" s="22"/>
    </row>
    <row r="493" spans="1:11" ht="17.399999999999999" hidden="1" customHeight="1" x14ac:dyDescent="0.3">
      <c r="A493" s="157"/>
      <c r="B493" s="177"/>
      <c r="C493" s="23" t="s">
        <v>10</v>
      </c>
      <c r="D493" s="18">
        <v>0</v>
      </c>
      <c r="E493" s="91">
        <v>0</v>
      </c>
      <c r="F493" s="18">
        <v>0</v>
      </c>
      <c r="G493" s="18">
        <v>0</v>
      </c>
      <c r="H493" s="18">
        <v>0</v>
      </c>
      <c r="I493" s="19">
        <v>0</v>
      </c>
      <c r="J493" s="19">
        <v>0</v>
      </c>
      <c r="K493" s="22"/>
    </row>
    <row r="494" spans="1:11" ht="18" hidden="1" customHeight="1" x14ac:dyDescent="0.3">
      <c r="A494" s="181"/>
      <c r="B494" s="177"/>
      <c r="C494" s="49" t="s">
        <v>11</v>
      </c>
      <c r="D494" s="18">
        <v>0</v>
      </c>
      <c r="E494" s="91">
        <v>0</v>
      </c>
      <c r="F494" s="18">
        <v>0</v>
      </c>
      <c r="G494" s="18">
        <v>0</v>
      </c>
      <c r="H494" s="98">
        <v>0</v>
      </c>
      <c r="I494" s="19">
        <v>0</v>
      </c>
      <c r="J494" s="19">
        <v>0</v>
      </c>
      <c r="K494" s="22"/>
    </row>
    <row r="495" spans="1:11" ht="18" customHeight="1" x14ac:dyDescent="0.3">
      <c r="A495" s="169" t="s">
        <v>77</v>
      </c>
      <c r="B495" s="177" t="s">
        <v>18</v>
      </c>
      <c r="C495" s="23" t="s">
        <v>5</v>
      </c>
      <c r="D495" s="54">
        <v>0</v>
      </c>
      <c r="E495" s="91">
        <f>E496+E497+E499</f>
        <v>38.299999999999997</v>
      </c>
      <c r="F495" s="54">
        <v>0</v>
      </c>
      <c r="G495" s="54">
        <v>0</v>
      </c>
      <c r="H495" s="54">
        <v>0</v>
      </c>
      <c r="I495" s="85">
        <v>0</v>
      </c>
      <c r="J495" s="85">
        <v>0</v>
      </c>
      <c r="K495" s="22"/>
    </row>
    <row r="496" spans="1:11" ht="18" customHeight="1" x14ac:dyDescent="0.3">
      <c r="A496" s="170"/>
      <c r="B496" s="177"/>
      <c r="C496" s="23" t="s">
        <v>8</v>
      </c>
      <c r="D496" s="18">
        <v>0</v>
      </c>
      <c r="E496" s="91">
        <v>38.299999999999997</v>
      </c>
      <c r="F496" s="18">
        <v>0</v>
      </c>
      <c r="G496" s="18">
        <v>0</v>
      </c>
      <c r="H496" s="18">
        <v>0</v>
      </c>
      <c r="I496" s="19">
        <v>0</v>
      </c>
      <c r="J496" s="19">
        <v>0</v>
      </c>
      <c r="K496" s="22"/>
    </row>
    <row r="497" spans="1:11" ht="18" customHeight="1" x14ac:dyDescent="0.3">
      <c r="A497" s="170"/>
      <c r="B497" s="177"/>
      <c r="C497" s="23" t="s">
        <v>9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9">
        <v>0</v>
      </c>
      <c r="J497" s="19">
        <v>0</v>
      </c>
      <c r="K497" s="22"/>
    </row>
    <row r="498" spans="1:11" ht="19.95" customHeight="1" x14ac:dyDescent="0.3">
      <c r="A498" s="170"/>
      <c r="B498" s="177"/>
      <c r="C498" s="23" t="s">
        <v>10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9">
        <v>0</v>
      </c>
      <c r="J498" s="19">
        <v>0</v>
      </c>
      <c r="K498" s="22"/>
    </row>
    <row r="499" spans="1:11" ht="21" customHeight="1" x14ac:dyDescent="0.3">
      <c r="A499" s="176"/>
      <c r="B499" s="177"/>
      <c r="C499" s="49" t="s">
        <v>11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9">
        <v>0</v>
      </c>
      <c r="J499" s="19">
        <v>0</v>
      </c>
      <c r="K499" s="22"/>
    </row>
    <row r="500" spans="1:11" ht="21" customHeight="1" x14ac:dyDescent="0.3">
      <c r="A500" s="169" t="s">
        <v>67</v>
      </c>
      <c r="B500" s="177" t="s">
        <v>18</v>
      </c>
      <c r="C500" s="23" t="s">
        <v>5</v>
      </c>
      <c r="D500" s="54">
        <v>0</v>
      </c>
      <c r="E500" s="89">
        <f>E501+E502</f>
        <v>240</v>
      </c>
      <c r="F500" s="54">
        <v>0</v>
      </c>
      <c r="G500" s="54">
        <v>0</v>
      </c>
      <c r="H500" s="54">
        <v>0</v>
      </c>
      <c r="I500" s="85">
        <v>0</v>
      </c>
      <c r="J500" s="85">
        <v>0</v>
      </c>
      <c r="K500" s="22">
        <f>J500+H500+G500+F500+E500+D500</f>
        <v>240</v>
      </c>
    </row>
    <row r="501" spans="1:11" ht="18" customHeight="1" x14ac:dyDescent="0.3">
      <c r="A501" s="170"/>
      <c r="B501" s="177"/>
      <c r="C501" s="23" t="s">
        <v>8</v>
      </c>
      <c r="D501" s="18">
        <v>0</v>
      </c>
      <c r="E501" s="91">
        <v>240</v>
      </c>
      <c r="F501" s="18">
        <v>0</v>
      </c>
      <c r="G501" s="18">
        <v>0</v>
      </c>
      <c r="H501" s="18">
        <v>0</v>
      </c>
      <c r="I501" s="19">
        <v>0</v>
      </c>
      <c r="J501" s="19">
        <v>0</v>
      </c>
      <c r="K501" s="22">
        <f>J501+H501+G501+F501+E501+D501</f>
        <v>240</v>
      </c>
    </row>
    <row r="502" spans="1:11" ht="19.95" customHeight="1" x14ac:dyDescent="0.3">
      <c r="A502" s="170"/>
      <c r="B502" s="177"/>
      <c r="C502" s="23" t="s">
        <v>9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9">
        <v>0</v>
      </c>
      <c r="J502" s="19">
        <v>0</v>
      </c>
      <c r="K502" s="22"/>
    </row>
    <row r="503" spans="1:11" ht="19.95" customHeight="1" x14ac:dyDescent="0.3">
      <c r="A503" s="170"/>
      <c r="B503" s="177"/>
      <c r="C503" s="23" t="s">
        <v>10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9">
        <v>0</v>
      </c>
      <c r="J503" s="19">
        <v>0</v>
      </c>
      <c r="K503" s="22"/>
    </row>
    <row r="504" spans="1:11" ht="19.2" customHeight="1" x14ac:dyDescent="0.3">
      <c r="A504" s="170"/>
      <c r="B504" s="177"/>
      <c r="C504" s="49" t="s">
        <v>11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9">
        <v>0</v>
      </c>
      <c r="J504" s="19">
        <v>0</v>
      </c>
      <c r="K504" s="22"/>
    </row>
    <row r="505" spans="1:11" ht="19.2" hidden="1" customHeight="1" x14ac:dyDescent="0.3">
      <c r="A505" s="157"/>
      <c r="B505" s="153" t="s">
        <v>41</v>
      </c>
      <c r="C505" s="23" t="s">
        <v>5</v>
      </c>
      <c r="D505" s="54">
        <v>0</v>
      </c>
      <c r="E505" s="54">
        <v>0</v>
      </c>
      <c r="F505" s="54">
        <v>0</v>
      </c>
      <c r="G505" s="54">
        <v>0</v>
      </c>
      <c r="H505" s="54">
        <v>0</v>
      </c>
      <c r="I505" s="85">
        <v>0</v>
      </c>
      <c r="J505" s="85">
        <v>0</v>
      </c>
      <c r="K505" s="22">
        <f>J505+H505+G505+F505+E505+D505</f>
        <v>0</v>
      </c>
    </row>
    <row r="506" spans="1:11" ht="19.2" hidden="1" customHeight="1" x14ac:dyDescent="0.3">
      <c r="A506" s="157"/>
      <c r="B506" s="151"/>
      <c r="C506" s="23" t="s">
        <v>8</v>
      </c>
      <c r="D506" s="18">
        <v>0</v>
      </c>
      <c r="E506" s="54">
        <v>0</v>
      </c>
      <c r="F506" s="18">
        <v>0</v>
      </c>
      <c r="G506" s="18">
        <v>0</v>
      </c>
      <c r="H506" s="18">
        <v>0</v>
      </c>
      <c r="I506" s="19">
        <v>0</v>
      </c>
      <c r="J506" s="19">
        <v>0</v>
      </c>
      <c r="K506" s="22">
        <f>J506+H506+G506+F506+E506+D506</f>
        <v>0</v>
      </c>
    </row>
    <row r="507" spans="1:11" ht="19.2" hidden="1" customHeight="1" x14ac:dyDescent="0.3">
      <c r="A507" s="157"/>
      <c r="B507" s="151"/>
      <c r="C507" s="23" t="s">
        <v>9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9">
        <v>0</v>
      </c>
      <c r="J507" s="19">
        <v>0</v>
      </c>
      <c r="K507" s="22"/>
    </row>
    <row r="508" spans="1:11" ht="19.2" hidden="1" customHeight="1" x14ac:dyDescent="0.3">
      <c r="A508" s="157"/>
      <c r="B508" s="151"/>
      <c r="C508" s="23" t="s">
        <v>10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9">
        <v>0</v>
      </c>
      <c r="J508" s="19">
        <v>0</v>
      </c>
      <c r="K508" s="22"/>
    </row>
    <row r="509" spans="1:11" ht="19.2" hidden="1" customHeight="1" x14ac:dyDescent="0.3">
      <c r="A509" s="181"/>
      <c r="B509" s="152"/>
      <c r="C509" s="49" t="s">
        <v>11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9">
        <v>0</v>
      </c>
      <c r="J509" s="19">
        <v>0</v>
      </c>
      <c r="K509" s="22"/>
    </row>
    <row r="510" spans="1:11" ht="22.95" customHeight="1" x14ac:dyDescent="0.3">
      <c r="A510" s="169" t="s">
        <v>79</v>
      </c>
      <c r="B510" s="177" t="s">
        <v>18</v>
      </c>
      <c r="C510" s="23" t="s">
        <v>5</v>
      </c>
      <c r="D510" s="54">
        <v>0</v>
      </c>
      <c r="E510" s="54">
        <f>E511+E512</f>
        <v>26.1</v>
      </c>
      <c r="F510" s="54">
        <v>0</v>
      </c>
      <c r="G510" s="54">
        <v>0</v>
      </c>
      <c r="H510" s="54">
        <v>0</v>
      </c>
      <c r="I510" s="85">
        <v>0</v>
      </c>
      <c r="J510" s="85">
        <v>0</v>
      </c>
      <c r="K510" s="22">
        <f>J510+H510+G510+F510+E510+D510</f>
        <v>26.1</v>
      </c>
    </row>
    <row r="511" spans="1:11" ht="22.95" customHeight="1" x14ac:dyDescent="0.3">
      <c r="A511" s="170"/>
      <c r="B511" s="177"/>
      <c r="C511" s="23" t="s">
        <v>8</v>
      </c>
      <c r="D511" s="18">
        <v>0</v>
      </c>
      <c r="E511" s="54">
        <v>26.1</v>
      </c>
      <c r="F511" s="18">
        <v>0</v>
      </c>
      <c r="G511" s="18">
        <v>0</v>
      </c>
      <c r="H511" s="18">
        <v>0</v>
      </c>
      <c r="I511" s="19">
        <v>0</v>
      </c>
      <c r="J511" s="19">
        <v>0</v>
      </c>
      <c r="K511" s="22">
        <f>J511+H511+G511+F511+E511+D511</f>
        <v>26.1</v>
      </c>
    </row>
    <row r="512" spans="1:11" ht="27.6" customHeight="1" x14ac:dyDescent="0.3">
      <c r="A512" s="170"/>
      <c r="B512" s="177"/>
      <c r="C512" s="23" t="s">
        <v>9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9">
        <v>0</v>
      </c>
      <c r="J512" s="19">
        <v>0</v>
      </c>
      <c r="K512" s="22"/>
    </row>
    <row r="513" spans="1:11" ht="28.95" customHeight="1" x14ac:dyDescent="0.3">
      <c r="A513" s="170"/>
      <c r="B513" s="177"/>
      <c r="C513" s="23" t="s">
        <v>10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9">
        <v>0</v>
      </c>
      <c r="J513" s="19">
        <v>0</v>
      </c>
      <c r="K513" s="22"/>
    </row>
    <row r="514" spans="1:11" ht="35.4" customHeight="1" x14ac:dyDescent="0.3">
      <c r="A514" s="176"/>
      <c r="B514" s="177"/>
      <c r="C514" s="49" t="s">
        <v>11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9">
        <v>0</v>
      </c>
      <c r="J514" s="19">
        <v>0</v>
      </c>
      <c r="K514" s="22"/>
    </row>
    <row r="515" spans="1:11" ht="21.6" customHeight="1" x14ac:dyDescent="0.3">
      <c r="A515" s="169" t="s">
        <v>81</v>
      </c>
      <c r="B515" s="177" t="s">
        <v>18</v>
      </c>
      <c r="C515" s="23" t="s">
        <v>5</v>
      </c>
      <c r="D515" s="54">
        <v>0</v>
      </c>
      <c r="E515" s="54">
        <f>E516+E517</f>
        <v>10</v>
      </c>
      <c r="F515" s="54">
        <v>0</v>
      </c>
      <c r="G515" s="54">
        <v>0</v>
      </c>
      <c r="H515" s="54">
        <v>0</v>
      </c>
      <c r="I515" s="85">
        <v>0</v>
      </c>
      <c r="J515" s="85">
        <v>0</v>
      </c>
      <c r="K515" s="22">
        <f>J515+H515+G515+F515+E515+D515</f>
        <v>10</v>
      </c>
    </row>
    <row r="516" spans="1:11" ht="20.399999999999999" customHeight="1" x14ac:dyDescent="0.3">
      <c r="A516" s="170"/>
      <c r="B516" s="177"/>
      <c r="C516" s="23" t="s">
        <v>8</v>
      </c>
      <c r="D516" s="18">
        <v>0</v>
      </c>
      <c r="E516" s="54">
        <v>10</v>
      </c>
      <c r="F516" s="18">
        <v>0</v>
      </c>
      <c r="G516" s="18">
        <v>0</v>
      </c>
      <c r="H516" s="18">
        <v>0</v>
      </c>
      <c r="I516" s="19">
        <v>0</v>
      </c>
      <c r="J516" s="19">
        <v>0</v>
      </c>
      <c r="K516" s="22">
        <f>J516+H516+G516+F516+E516+D516</f>
        <v>10</v>
      </c>
    </row>
    <row r="517" spans="1:11" ht="22.95" customHeight="1" x14ac:dyDescent="0.3">
      <c r="A517" s="170"/>
      <c r="B517" s="177"/>
      <c r="C517" s="23" t="s">
        <v>9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9">
        <v>0</v>
      </c>
      <c r="J517" s="19">
        <v>0</v>
      </c>
      <c r="K517" s="22"/>
    </row>
    <row r="518" spans="1:11" ht="21" customHeight="1" x14ac:dyDescent="0.3">
      <c r="A518" s="170"/>
      <c r="B518" s="177"/>
      <c r="C518" s="23" t="s">
        <v>10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9">
        <v>0</v>
      </c>
      <c r="J518" s="19">
        <v>0</v>
      </c>
      <c r="K518" s="22"/>
    </row>
    <row r="519" spans="1:11" ht="19.2" customHeight="1" x14ac:dyDescent="0.3">
      <c r="A519" s="176"/>
      <c r="B519" s="177"/>
      <c r="C519" s="49" t="s">
        <v>11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9">
        <v>0</v>
      </c>
      <c r="J519" s="19">
        <v>0</v>
      </c>
      <c r="K519" s="22"/>
    </row>
    <row r="520" spans="1:11" ht="19.2" customHeight="1" x14ac:dyDescent="0.3">
      <c r="A520" s="169" t="s">
        <v>88</v>
      </c>
      <c r="B520" s="153" t="s">
        <v>41</v>
      </c>
      <c r="C520" s="23" t="s">
        <v>5</v>
      </c>
      <c r="D520" s="54">
        <v>0</v>
      </c>
      <c r="E520" s="54">
        <v>0</v>
      </c>
      <c r="F520" s="54">
        <v>0</v>
      </c>
      <c r="G520" s="54">
        <f>G521+G522+G523</f>
        <v>0</v>
      </c>
      <c r="H520" s="54">
        <f>H522+H524</f>
        <v>7159.2</v>
      </c>
      <c r="I520" s="85">
        <f>I521+I522+I524</f>
        <v>0</v>
      </c>
      <c r="J520" s="85">
        <v>0</v>
      </c>
      <c r="K520" s="22">
        <f>J520+I520+H520</f>
        <v>7159.2</v>
      </c>
    </row>
    <row r="521" spans="1:11" ht="19.2" customHeight="1" x14ac:dyDescent="0.3">
      <c r="A521" s="170"/>
      <c r="B521" s="172"/>
      <c r="C521" s="23" t="s">
        <v>8</v>
      </c>
      <c r="D521" s="18">
        <v>0</v>
      </c>
      <c r="E521" s="18">
        <v>0</v>
      </c>
      <c r="F521" s="18">
        <v>0</v>
      </c>
      <c r="G521" s="54">
        <v>0</v>
      </c>
      <c r="H521" s="18">
        <v>0</v>
      </c>
      <c r="I521" s="19">
        <v>0</v>
      </c>
      <c r="J521" s="19">
        <v>0</v>
      </c>
      <c r="K521" s="22">
        <f>J521+I521+H521</f>
        <v>0</v>
      </c>
    </row>
    <row r="522" spans="1:11" ht="19.2" customHeight="1" x14ac:dyDescent="0.3">
      <c r="A522" s="170"/>
      <c r="B522" s="172"/>
      <c r="C522" s="23" t="s">
        <v>9</v>
      </c>
      <c r="D522" s="18">
        <v>0</v>
      </c>
      <c r="E522" s="18">
        <v>0</v>
      </c>
      <c r="F522" s="18">
        <v>0</v>
      </c>
      <c r="G522" s="18">
        <v>0</v>
      </c>
      <c r="H522" s="18">
        <v>6658</v>
      </c>
      <c r="I522" s="19">
        <v>0</v>
      </c>
      <c r="J522" s="19">
        <v>0</v>
      </c>
      <c r="K522" s="22">
        <f>J522+I522+H522+G522</f>
        <v>6658</v>
      </c>
    </row>
    <row r="523" spans="1:11" ht="19.2" customHeight="1" x14ac:dyDescent="0.3">
      <c r="A523" s="170"/>
      <c r="B523" s="172"/>
      <c r="C523" s="23" t="s">
        <v>10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9">
        <v>0</v>
      </c>
      <c r="J523" s="19">
        <v>0</v>
      </c>
      <c r="K523" s="22"/>
    </row>
    <row r="524" spans="1:11" ht="19.2" customHeight="1" x14ac:dyDescent="0.3">
      <c r="A524" s="176"/>
      <c r="B524" s="172"/>
      <c r="C524" s="49" t="s">
        <v>11</v>
      </c>
      <c r="D524" s="18">
        <v>0</v>
      </c>
      <c r="E524" s="18">
        <v>0</v>
      </c>
      <c r="F524" s="18">
        <v>0</v>
      </c>
      <c r="G524" s="18">
        <v>0</v>
      </c>
      <c r="H524" s="18">
        <v>501.2</v>
      </c>
      <c r="I524" s="19">
        <v>0</v>
      </c>
      <c r="J524" s="19">
        <v>0</v>
      </c>
      <c r="K524" s="22"/>
    </row>
    <row r="525" spans="1:11" ht="19.2" customHeight="1" x14ac:dyDescent="0.3">
      <c r="A525" s="169" t="s">
        <v>75</v>
      </c>
      <c r="B525" s="172"/>
      <c r="C525" s="23" t="s">
        <v>5</v>
      </c>
      <c r="D525" s="54">
        <v>0</v>
      </c>
      <c r="E525" s="54">
        <f>E526+E527+E529</f>
        <v>0</v>
      </c>
      <c r="F525" s="54">
        <f>F526+F527+F529</f>
        <v>4804.5</v>
      </c>
      <c r="G525" s="54">
        <v>0</v>
      </c>
      <c r="H525" s="54">
        <v>0</v>
      </c>
      <c r="I525" s="85">
        <v>0</v>
      </c>
      <c r="J525" s="85">
        <v>0</v>
      </c>
      <c r="K525" s="22">
        <f>J525+H525+G525+F525+E525+D525</f>
        <v>4804.5</v>
      </c>
    </row>
    <row r="526" spans="1:11" ht="19.2" customHeight="1" x14ac:dyDescent="0.3">
      <c r="A526" s="170"/>
      <c r="B526" s="172"/>
      <c r="C526" s="23" t="s">
        <v>8</v>
      </c>
      <c r="D526" s="18">
        <v>0</v>
      </c>
      <c r="E526" s="54">
        <v>0</v>
      </c>
      <c r="F526" s="18">
        <v>377.1</v>
      </c>
      <c r="G526" s="18">
        <v>0</v>
      </c>
      <c r="H526" s="18">
        <v>0</v>
      </c>
      <c r="I526" s="19">
        <v>0</v>
      </c>
      <c r="J526" s="19">
        <v>0</v>
      </c>
      <c r="K526" s="22">
        <f>J526+H526+G526+F526+E526+D526</f>
        <v>377.1</v>
      </c>
    </row>
    <row r="527" spans="1:11" ht="19.2" customHeight="1" x14ac:dyDescent="0.3">
      <c r="A527" s="170"/>
      <c r="B527" s="172"/>
      <c r="C527" s="23" t="s">
        <v>9</v>
      </c>
      <c r="D527" s="18">
        <v>0</v>
      </c>
      <c r="E527" s="54">
        <v>0</v>
      </c>
      <c r="F527" s="18">
        <v>4427.3999999999996</v>
      </c>
      <c r="G527" s="18">
        <v>0</v>
      </c>
      <c r="H527" s="18">
        <v>0</v>
      </c>
      <c r="I527" s="19">
        <v>0</v>
      </c>
      <c r="J527" s="19">
        <v>0</v>
      </c>
      <c r="K527" s="22">
        <f>J527+H527+G527+F527+E527+D527</f>
        <v>4427.3999999999996</v>
      </c>
    </row>
    <row r="528" spans="1:11" ht="19.2" customHeight="1" x14ac:dyDescent="0.3">
      <c r="A528" s="170"/>
      <c r="B528" s="172"/>
      <c r="C528" s="23" t="s">
        <v>10</v>
      </c>
      <c r="D528" s="18">
        <v>0</v>
      </c>
      <c r="E528" s="54">
        <v>0</v>
      </c>
      <c r="F528" s="18">
        <v>0</v>
      </c>
      <c r="G528" s="18">
        <v>0</v>
      </c>
      <c r="H528" s="18">
        <v>0</v>
      </c>
      <c r="I528" s="19">
        <v>0</v>
      </c>
      <c r="J528" s="19">
        <v>0</v>
      </c>
      <c r="K528" s="22"/>
    </row>
    <row r="529" spans="1:12" ht="19.2" customHeight="1" x14ac:dyDescent="0.3">
      <c r="A529" s="176"/>
      <c r="B529" s="173"/>
      <c r="C529" s="49" t="s">
        <v>11</v>
      </c>
      <c r="D529" s="18">
        <v>0</v>
      </c>
      <c r="E529" s="54">
        <v>0</v>
      </c>
      <c r="F529" s="18">
        <v>0</v>
      </c>
      <c r="G529" s="18">
        <v>0</v>
      </c>
      <c r="H529" s="18">
        <v>0</v>
      </c>
      <c r="I529" s="19">
        <v>0</v>
      </c>
      <c r="J529" s="19">
        <v>0</v>
      </c>
      <c r="K529" s="22">
        <f>J529+H529+G529+F529+E529+D529</f>
        <v>0</v>
      </c>
    </row>
    <row r="530" spans="1:12" ht="19.2" customHeight="1" x14ac:dyDescent="0.3">
      <c r="A530" s="169" t="s">
        <v>96</v>
      </c>
      <c r="B530" s="177" t="s">
        <v>18</v>
      </c>
      <c r="C530" s="23" t="s">
        <v>5</v>
      </c>
      <c r="D530" s="54">
        <v>0</v>
      </c>
      <c r="E530" s="54">
        <v>0</v>
      </c>
      <c r="F530" s="54">
        <f>F531+F532</f>
        <v>99.8</v>
      </c>
      <c r="G530" s="54">
        <v>0</v>
      </c>
      <c r="H530" s="54">
        <v>0</v>
      </c>
      <c r="I530" s="85">
        <v>0</v>
      </c>
      <c r="J530" s="85">
        <v>0</v>
      </c>
      <c r="K530" s="22">
        <f t="shared" ref="K530:K536" si="185">J530+H530+G530+F530</f>
        <v>99.8</v>
      </c>
    </row>
    <row r="531" spans="1:12" ht="19.2" customHeight="1" x14ac:dyDescent="0.3">
      <c r="A531" s="157"/>
      <c r="B531" s="177"/>
      <c r="C531" s="23" t="s">
        <v>8</v>
      </c>
      <c r="D531" s="18">
        <v>0</v>
      </c>
      <c r="E531" s="18">
        <v>0</v>
      </c>
      <c r="F531" s="54">
        <v>99.8</v>
      </c>
      <c r="G531" s="18">
        <v>0</v>
      </c>
      <c r="H531" s="18">
        <v>0</v>
      </c>
      <c r="I531" s="19">
        <v>0</v>
      </c>
      <c r="J531" s="19">
        <v>0</v>
      </c>
      <c r="K531" s="22">
        <f t="shared" si="185"/>
        <v>99.8</v>
      </c>
    </row>
    <row r="532" spans="1:12" ht="19.2" customHeight="1" x14ac:dyDescent="0.3">
      <c r="A532" s="157"/>
      <c r="B532" s="177"/>
      <c r="C532" s="23" t="s">
        <v>9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9">
        <v>0</v>
      </c>
      <c r="J532" s="19">
        <v>0</v>
      </c>
      <c r="K532" s="22">
        <f t="shared" si="185"/>
        <v>0</v>
      </c>
    </row>
    <row r="533" spans="1:12" ht="19.2" customHeight="1" x14ac:dyDescent="0.3">
      <c r="A533" s="157"/>
      <c r="B533" s="177"/>
      <c r="C533" s="23" t="s">
        <v>10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9">
        <v>0</v>
      </c>
      <c r="J533" s="19">
        <v>0</v>
      </c>
      <c r="K533" s="22">
        <f t="shared" si="185"/>
        <v>0</v>
      </c>
    </row>
    <row r="534" spans="1:12" ht="19.2" customHeight="1" x14ac:dyDescent="0.3">
      <c r="A534" s="181"/>
      <c r="B534" s="153"/>
      <c r="C534" s="49" t="s">
        <v>11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9">
        <v>0</v>
      </c>
      <c r="J534" s="19">
        <v>0</v>
      </c>
      <c r="K534" s="22">
        <f t="shared" si="185"/>
        <v>0</v>
      </c>
    </row>
    <row r="535" spans="1:12" ht="19.2" customHeight="1" x14ac:dyDescent="0.3">
      <c r="A535" s="169" t="s">
        <v>103</v>
      </c>
      <c r="B535" s="177" t="s">
        <v>18</v>
      </c>
      <c r="C535" s="23" t="s">
        <v>5</v>
      </c>
      <c r="D535" s="54">
        <v>0</v>
      </c>
      <c r="E535" s="54">
        <v>0</v>
      </c>
      <c r="F535" s="54">
        <f>F536+F537</f>
        <v>200</v>
      </c>
      <c r="G535" s="54">
        <v>0</v>
      </c>
      <c r="H535" s="54">
        <v>0</v>
      </c>
      <c r="I535" s="85">
        <v>0</v>
      </c>
      <c r="J535" s="85">
        <v>0</v>
      </c>
      <c r="K535" s="22">
        <f t="shared" si="185"/>
        <v>200</v>
      </c>
    </row>
    <row r="536" spans="1:12" ht="19.2" customHeight="1" x14ac:dyDescent="0.3">
      <c r="A536" s="170"/>
      <c r="B536" s="177"/>
      <c r="C536" s="23" t="s">
        <v>8</v>
      </c>
      <c r="D536" s="18">
        <v>0</v>
      </c>
      <c r="E536" s="18">
        <v>0</v>
      </c>
      <c r="F536" s="54">
        <v>200</v>
      </c>
      <c r="G536" s="18">
        <v>0</v>
      </c>
      <c r="H536" s="18">
        <v>0</v>
      </c>
      <c r="I536" s="19">
        <v>0</v>
      </c>
      <c r="J536" s="19">
        <v>0</v>
      </c>
      <c r="K536" s="22">
        <f t="shared" si="185"/>
        <v>200</v>
      </c>
    </row>
    <row r="537" spans="1:12" ht="19.2" customHeight="1" x14ac:dyDescent="0.3">
      <c r="A537" s="170"/>
      <c r="B537" s="177"/>
      <c r="C537" s="23" t="s">
        <v>9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9">
        <v>0</v>
      </c>
      <c r="J537" s="19">
        <v>0</v>
      </c>
      <c r="K537" s="22"/>
    </row>
    <row r="538" spans="1:12" ht="19.2" customHeight="1" x14ac:dyDescent="0.3">
      <c r="A538" s="170"/>
      <c r="B538" s="177"/>
      <c r="C538" s="23" t="s">
        <v>10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9">
        <v>0</v>
      </c>
      <c r="J538" s="19">
        <v>0</v>
      </c>
      <c r="K538" s="22"/>
    </row>
    <row r="539" spans="1:12" ht="19.2" customHeight="1" x14ac:dyDescent="0.3">
      <c r="A539" s="176"/>
      <c r="B539" s="153"/>
      <c r="C539" s="49" t="s">
        <v>11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9">
        <v>0</v>
      </c>
      <c r="J539" s="19">
        <v>0</v>
      </c>
      <c r="K539" s="22"/>
    </row>
    <row r="540" spans="1:12" ht="18" customHeight="1" x14ac:dyDescent="0.3">
      <c r="A540" s="195" t="s">
        <v>36</v>
      </c>
      <c r="B540" s="153" t="s">
        <v>41</v>
      </c>
      <c r="C540" s="23" t="s">
        <v>5</v>
      </c>
      <c r="D540" s="54">
        <v>0</v>
      </c>
      <c r="E540" s="54">
        <f>E541+E544</f>
        <v>296.5</v>
      </c>
      <c r="F540" s="54">
        <f>F542+F544</f>
        <v>0</v>
      </c>
      <c r="G540" s="54">
        <f>G541+G542+G544</f>
        <v>0</v>
      </c>
      <c r="H540" s="54">
        <f>H542+H544</f>
        <v>0</v>
      </c>
      <c r="I540" s="85">
        <f>I541+I542+I544</f>
        <v>187020.3</v>
      </c>
      <c r="J540" s="85">
        <v>0</v>
      </c>
      <c r="K540" s="22">
        <f>J540+I540+H540+E540</f>
        <v>187316.8</v>
      </c>
      <c r="L540" s="17">
        <f>K541+K542+K543+K544</f>
        <v>187316.8</v>
      </c>
    </row>
    <row r="541" spans="1:12" ht="18" customHeight="1" x14ac:dyDescent="0.3">
      <c r="A541" s="195"/>
      <c r="B541" s="151"/>
      <c r="C541" s="23" t="s">
        <v>8</v>
      </c>
      <c r="D541" s="18">
        <v>0</v>
      </c>
      <c r="E541" s="18">
        <v>296.5</v>
      </c>
      <c r="F541" s="18">
        <v>0</v>
      </c>
      <c r="G541" s="18">
        <v>0</v>
      </c>
      <c r="H541" s="18">
        <v>0</v>
      </c>
      <c r="I541" s="18">
        <v>13091.4</v>
      </c>
      <c r="J541" s="19">
        <v>0</v>
      </c>
      <c r="K541" s="22">
        <f>J541+I541+H541+E541</f>
        <v>13387.9</v>
      </c>
    </row>
    <row r="542" spans="1:12" ht="18" customHeight="1" x14ac:dyDescent="0.3">
      <c r="A542" s="195"/>
      <c r="B542" s="151"/>
      <c r="C542" s="23" t="s">
        <v>9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173928.9</v>
      </c>
      <c r="J542" s="19">
        <v>0</v>
      </c>
      <c r="K542" s="22">
        <f>J542+I542+H542</f>
        <v>173928.9</v>
      </c>
    </row>
    <row r="543" spans="1:12" ht="18" customHeight="1" x14ac:dyDescent="0.3">
      <c r="A543" s="195"/>
      <c r="B543" s="151"/>
      <c r="C543" s="23" t="s">
        <v>10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9">
        <v>0</v>
      </c>
      <c r="J543" s="19">
        <v>0</v>
      </c>
      <c r="K543" s="22">
        <f t="shared" si="9"/>
        <v>0</v>
      </c>
    </row>
    <row r="544" spans="1:12" ht="18.600000000000001" customHeight="1" x14ac:dyDescent="0.3">
      <c r="A544" s="169"/>
      <c r="B544" s="152"/>
      <c r="C544" s="49" t="s">
        <v>11</v>
      </c>
      <c r="D544" s="50">
        <v>0</v>
      </c>
      <c r="E544" s="50">
        <v>0</v>
      </c>
      <c r="F544" s="50">
        <v>0</v>
      </c>
      <c r="G544" s="18">
        <v>0</v>
      </c>
      <c r="H544" s="18">
        <v>0</v>
      </c>
      <c r="I544" s="18">
        <v>0</v>
      </c>
      <c r="J544" s="19">
        <v>0</v>
      </c>
      <c r="K544" s="22">
        <f t="shared" si="9"/>
        <v>0</v>
      </c>
    </row>
    <row r="545" spans="1:11" ht="19.95" customHeight="1" x14ac:dyDescent="0.3">
      <c r="A545" s="169" t="s">
        <v>59</v>
      </c>
      <c r="B545" s="177" t="s">
        <v>18</v>
      </c>
      <c r="C545" s="23" t="s">
        <v>5</v>
      </c>
      <c r="D545" s="18">
        <f t="shared" ref="D545:J545" si="186">D546+D547+D548+D549</f>
        <v>150.1</v>
      </c>
      <c r="E545" s="18">
        <f t="shared" si="186"/>
        <v>0</v>
      </c>
      <c r="F545" s="18">
        <f t="shared" si="186"/>
        <v>0</v>
      </c>
      <c r="G545" s="18">
        <f t="shared" si="186"/>
        <v>0</v>
      </c>
      <c r="H545" s="18">
        <f t="shared" si="186"/>
        <v>0</v>
      </c>
      <c r="I545" s="19">
        <f t="shared" ref="I545" si="187">I546+I547+I548+I549</f>
        <v>0</v>
      </c>
      <c r="J545" s="19">
        <f t="shared" si="186"/>
        <v>0</v>
      </c>
      <c r="K545" s="22">
        <f>J545+D545</f>
        <v>150.1</v>
      </c>
    </row>
    <row r="546" spans="1:11" ht="17.399999999999999" customHeight="1" x14ac:dyDescent="0.3">
      <c r="A546" s="170"/>
      <c r="B546" s="177"/>
      <c r="C546" s="23" t="s">
        <v>8</v>
      </c>
      <c r="D546" s="18">
        <v>150.1</v>
      </c>
      <c r="E546" s="18">
        <v>0</v>
      </c>
      <c r="F546" s="18">
        <v>0</v>
      </c>
      <c r="G546" s="18">
        <v>0</v>
      </c>
      <c r="H546" s="18">
        <v>0</v>
      </c>
      <c r="I546" s="19">
        <v>0</v>
      </c>
      <c r="J546" s="19">
        <v>0</v>
      </c>
      <c r="K546" s="22">
        <f>J546+D546</f>
        <v>150.1</v>
      </c>
    </row>
    <row r="547" spans="1:11" ht="18.600000000000001" customHeight="1" x14ac:dyDescent="0.3">
      <c r="A547" s="170"/>
      <c r="B547" s="177"/>
      <c r="C547" s="23" t="s">
        <v>9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9">
        <v>0</v>
      </c>
      <c r="J547" s="19">
        <v>0</v>
      </c>
      <c r="K547" s="22"/>
    </row>
    <row r="548" spans="1:11" ht="16.2" customHeight="1" x14ac:dyDescent="0.3">
      <c r="A548" s="170"/>
      <c r="B548" s="177"/>
      <c r="C548" s="23" t="s">
        <v>10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9">
        <v>0</v>
      </c>
      <c r="J548" s="19">
        <v>0</v>
      </c>
      <c r="K548" s="22"/>
    </row>
    <row r="549" spans="1:11" ht="18.600000000000001" customHeight="1" x14ac:dyDescent="0.3">
      <c r="A549" s="176"/>
      <c r="B549" s="153"/>
      <c r="C549" s="49" t="s">
        <v>11</v>
      </c>
      <c r="D549" s="50">
        <v>0</v>
      </c>
      <c r="E549" s="50">
        <v>0</v>
      </c>
      <c r="F549" s="50">
        <v>0</v>
      </c>
      <c r="G549" s="50">
        <v>0</v>
      </c>
      <c r="H549" s="50">
        <v>0</v>
      </c>
      <c r="I549" s="51">
        <v>0</v>
      </c>
      <c r="J549" s="51">
        <v>0</v>
      </c>
      <c r="K549" s="22"/>
    </row>
    <row r="550" spans="1:11" ht="18.600000000000001" customHeight="1" x14ac:dyDescent="0.3">
      <c r="A550" s="148" t="s">
        <v>65</v>
      </c>
      <c r="B550" s="177" t="s">
        <v>18</v>
      </c>
      <c r="C550" s="23" t="s">
        <v>5</v>
      </c>
      <c r="D550" s="18">
        <f>D552+D551</f>
        <v>599.29999999999995</v>
      </c>
      <c r="E550" s="18">
        <f t="shared" ref="E550:J550" si="188">E551+E552+E553+E554</f>
        <v>0</v>
      </c>
      <c r="F550" s="18">
        <f t="shared" si="188"/>
        <v>0</v>
      </c>
      <c r="G550" s="18">
        <f t="shared" si="188"/>
        <v>0</v>
      </c>
      <c r="H550" s="18">
        <f t="shared" si="188"/>
        <v>0</v>
      </c>
      <c r="I550" s="19">
        <f t="shared" ref="I550" si="189">I551+I552+I553+I554</f>
        <v>0</v>
      </c>
      <c r="J550" s="19">
        <f t="shared" si="188"/>
        <v>0</v>
      </c>
      <c r="K550" s="22">
        <f>J550+D550</f>
        <v>599.29999999999995</v>
      </c>
    </row>
    <row r="551" spans="1:11" ht="18.600000000000001" customHeight="1" x14ac:dyDescent="0.3">
      <c r="A551" s="196"/>
      <c r="B551" s="177"/>
      <c r="C551" s="23" t="s">
        <v>8</v>
      </c>
      <c r="D551" s="18">
        <v>599.29999999999995</v>
      </c>
      <c r="E551" s="18">
        <v>0</v>
      </c>
      <c r="F551" s="18">
        <v>0</v>
      </c>
      <c r="G551" s="18">
        <v>0</v>
      </c>
      <c r="H551" s="18">
        <v>0</v>
      </c>
      <c r="I551" s="19">
        <v>0</v>
      </c>
      <c r="J551" s="19">
        <v>0</v>
      </c>
      <c r="K551" s="22">
        <f>J551+D551</f>
        <v>599.29999999999995</v>
      </c>
    </row>
    <row r="552" spans="1:11" ht="18.600000000000001" customHeight="1" x14ac:dyDescent="0.3">
      <c r="A552" s="196"/>
      <c r="B552" s="177"/>
      <c r="C552" s="23" t="s">
        <v>9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9">
        <v>0</v>
      </c>
      <c r="J552" s="19">
        <v>0</v>
      </c>
      <c r="K552" s="22"/>
    </row>
    <row r="553" spans="1:11" ht="18.600000000000001" customHeight="1" x14ac:dyDescent="0.3">
      <c r="A553" s="196"/>
      <c r="B553" s="177"/>
      <c r="C553" s="23" t="s">
        <v>10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9">
        <v>0</v>
      </c>
      <c r="J553" s="19">
        <v>0</v>
      </c>
      <c r="K553" s="22"/>
    </row>
    <row r="554" spans="1:11" ht="21" customHeight="1" x14ac:dyDescent="0.3">
      <c r="A554" s="197"/>
      <c r="B554" s="177"/>
      <c r="C554" s="23" t="s">
        <v>11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9">
        <v>0</v>
      </c>
      <c r="J554" s="19">
        <v>0</v>
      </c>
      <c r="K554" s="22"/>
    </row>
    <row r="555" spans="1:11" ht="18.600000000000001" customHeight="1" x14ac:dyDescent="0.3">
      <c r="A555" s="148" t="s">
        <v>66</v>
      </c>
      <c r="B555" s="177" t="s">
        <v>18</v>
      </c>
      <c r="C555" s="23" t="s">
        <v>5</v>
      </c>
      <c r="D555" s="18">
        <f>D556+D557</f>
        <v>322.10000000000002</v>
      </c>
      <c r="E555" s="18">
        <f t="shared" ref="E555:J555" si="190">E556+E557+E558+E559</f>
        <v>0</v>
      </c>
      <c r="F555" s="18">
        <f t="shared" si="190"/>
        <v>0</v>
      </c>
      <c r="G555" s="18">
        <f t="shared" si="190"/>
        <v>0</v>
      </c>
      <c r="H555" s="18">
        <f t="shared" si="190"/>
        <v>0</v>
      </c>
      <c r="I555" s="19">
        <f t="shared" ref="I555" si="191">I556+I557+I558+I559</f>
        <v>0</v>
      </c>
      <c r="J555" s="19">
        <f t="shared" si="190"/>
        <v>0</v>
      </c>
      <c r="K555" s="22">
        <f>J555+D555</f>
        <v>322.10000000000002</v>
      </c>
    </row>
    <row r="556" spans="1:11" ht="18.600000000000001" customHeight="1" x14ac:dyDescent="0.3">
      <c r="A556" s="196"/>
      <c r="B556" s="177"/>
      <c r="C556" s="23" t="s">
        <v>8</v>
      </c>
      <c r="D556" s="18">
        <v>322.10000000000002</v>
      </c>
      <c r="E556" s="18">
        <v>0</v>
      </c>
      <c r="F556" s="18">
        <v>0</v>
      </c>
      <c r="G556" s="18">
        <v>0</v>
      </c>
      <c r="H556" s="18">
        <v>0</v>
      </c>
      <c r="I556" s="19">
        <v>0</v>
      </c>
      <c r="J556" s="19">
        <v>0</v>
      </c>
      <c r="K556" s="22">
        <f>J556+D556</f>
        <v>322.10000000000002</v>
      </c>
    </row>
    <row r="557" spans="1:11" ht="18.600000000000001" customHeight="1" x14ac:dyDescent="0.3">
      <c r="A557" s="196"/>
      <c r="B557" s="177"/>
      <c r="C557" s="23" t="s">
        <v>9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9">
        <v>0</v>
      </c>
      <c r="J557" s="19">
        <v>0</v>
      </c>
      <c r="K557" s="22"/>
    </row>
    <row r="558" spans="1:11" ht="18.600000000000001" customHeight="1" x14ac:dyDescent="0.3">
      <c r="A558" s="196"/>
      <c r="B558" s="177"/>
      <c r="C558" s="23" t="s">
        <v>10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9">
        <v>0</v>
      </c>
      <c r="J558" s="19">
        <v>0</v>
      </c>
      <c r="K558" s="22"/>
    </row>
    <row r="559" spans="1:11" ht="24" customHeight="1" x14ac:dyDescent="0.3">
      <c r="A559" s="197"/>
      <c r="B559" s="177"/>
      <c r="C559" s="23" t="s">
        <v>11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9">
        <v>0</v>
      </c>
      <c r="J559" s="19">
        <v>0</v>
      </c>
      <c r="K559" s="22"/>
    </row>
    <row r="560" spans="1:11" ht="18.600000000000001" customHeight="1" x14ac:dyDescent="0.3">
      <c r="A560" s="148" t="s">
        <v>68</v>
      </c>
      <c r="B560" s="177" t="s">
        <v>18</v>
      </c>
      <c r="C560" s="23" t="s">
        <v>5</v>
      </c>
      <c r="D560" s="18">
        <v>0</v>
      </c>
      <c r="E560" s="18">
        <f>E561+E562</f>
        <v>1216.5</v>
      </c>
      <c r="F560" s="18">
        <v>0</v>
      </c>
      <c r="G560" s="18">
        <v>0</v>
      </c>
      <c r="H560" s="18">
        <v>0</v>
      </c>
      <c r="I560" s="19">
        <v>0</v>
      </c>
      <c r="J560" s="19">
        <v>0</v>
      </c>
      <c r="K560" s="22">
        <f>J560+I560+E560</f>
        <v>1216.5</v>
      </c>
    </row>
    <row r="561" spans="1:11" ht="18.600000000000001" customHeight="1" x14ac:dyDescent="0.3">
      <c r="A561" s="149"/>
      <c r="B561" s="177"/>
      <c r="C561" s="23" t="s">
        <v>8</v>
      </c>
      <c r="D561" s="54">
        <v>0</v>
      </c>
      <c r="E561" s="96">
        <v>1216.5</v>
      </c>
      <c r="F561" s="18">
        <v>0</v>
      </c>
      <c r="G561" s="18">
        <v>0</v>
      </c>
      <c r="H561" s="18">
        <v>0</v>
      </c>
      <c r="I561" s="19">
        <v>0</v>
      </c>
      <c r="J561" s="19">
        <v>0</v>
      </c>
      <c r="K561" s="22">
        <f>J561+I561+E561</f>
        <v>1216.5</v>
      </c>
    </row>
    <row r="562" spans="1:11" ht="18.600000000000001" customHeight="1" x14ac:dyDescent="0.3">
      <c r="A562" s="149"/>
      <c r="B562" s="177"/>
      <c r="C562" s="23" t="s">
        <v>9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9">
        <v>0</v>
      </c>
      <c r="J562" s="19">
        <v>0</v>
      </c>
      <c r="K562" s="22"/>
    </row>
    <row r="563" spans="1:11" ht="18.600000000000001" customHeight="1" x14ac:dyDescent="0.3">
      <c r="A563" s="149"/>
      <c r="B563" s="177"/>
      <c r="C563" s="23" t="s">
        <v>10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9">
        <v>0</v>
      </c>
      <c r="J563" s="19">
        <v>0</v>
      </c>
      <c r="K563" s="22"/>
    </row>
    <row r="564" spans="1:11" ht="26.25" customHeight="1" x14ac:dyDescent="0.3">
      <c r="A564" s="150"/>
      <c r="B564" s="177"/>
      <c r="C564" s="23" t="s">
        <v>11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9">
        <v>0</v>
      </c>
      <c r="J564" s="19">
        <v>0</v>
      </c>
      <c r="K564" s="22"/>
    </row>
    <row r="565" spans="1:11" ht="18.600000000000001" customHeight="1" x14ac:dyDescent="0.3">
      <c r="A565" s="148" t="s">
        <v>80</v>
      </c>
      <c r="B565" s="177" t="s">
        <v>18</v>
      </c>
      <c r="C565" s="23" t="s">
        <v>5</v>
      </c>
      <c r="D565" s="18">
        <v>0</v>
      </c>
      <c r="E565" s="18">
        <f>E566+E567</f>
        <v>140</v>
      </c>
      <c r="F565" s="18">
        <v>0</v>
      </c>
      <c r="G565" s="18">
        <v>0</v>
      </c>
      <c r="H565" s="18">
        <v>0</v>
      </c>
      <c r="I565" s="19">
        <v>0</v>
      </c>
      <c r="J565" s="19">
        <v>0</v>
      </c>
      <c r="K565" s="22">
        <f>J565+H565+G565+F565+E565+D565</f>
        <v>140</v>
      </c>
    </row>
    <row r="566" spans="1:11" ht="18.600000000000001" customHeight="1" x14ac:dyDescent="0.3">
      <c r="A566" s="149"/>
      <c r="B566" s="177"/>
      <c r="C566" s="23" t="s">
        <v>8</v>
      </c>
      <c r="D566" s="54">
        <v>0</v>
      </c>
      <c r="E566" s="18">
        <v>140</v>
      </c>
      <c r="F566" s="54">
        <v>0</v>
      </c>
      <c r="G566" s="54">
        <v>0</v>
      </c>
      <c r="H566" s="54">
        <v>0</v>
      </c>
      <c r="I566" s="85">
        <v>0</v>
      </c>
      <c r="J566" s="85">
        <v>0</v>
      </c>
      <c r="K566" s="22">
        <f>J566+H566+G566+F566+E566+D566</f>
        <v>140</v>
      </c>
    </row>
    <row r="567" spans="1:11" ht="18.600000000000001" customHeight="1" x14ac:dyDescent="0.3">
      <c r="A567" s="149"/>
      <c r="B567" s="177"/>
      <c r="C567" s="23" t="s">
        <v>9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9">
        <v>0</v>
      </c>
      <c r="J567" s="19">
        <v>0</v>
      </c>
      <c r="K567" s="22"/>
    </row>
    <row r="568" spans="1:11" ht="18.600000000000001" customHeight="1" x14ac:dyDescent="0.3">
      <c r="A568" s="149"/>
      <c r="B568" s="177"/>
      <c r="C568" s="23" t="s">
        <v>10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9">
        <v>0</v>
      </c>
      <c r="J568" s="19">
        <v>0</v>
      </c>
      <c r="K568" s="22"/>
    </row>
    <row r="569" spans="1:11" ht="22.95" customHeight="1" x14ac:dyDescent="0.3">
      <c r="A569" s="150"/>
      <c r="B569" s="177"/>
      <c r="C569" s="23" t="s">
        <v>11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9">
        <v>0</v>
      </c>
      <c r="J569" s="19">
        <v>0</v>
      </c>
      <c r="K569" s="22"/>
    </row>
    <row r="570" spans="1:11" ht="21" customHeight="1" x14ac:dyDescent="0.3">
      <c r="A570" s="182" t="s">
        <v>84</v>
      </c>
      <c r="B570" s="177" t="s">
        <v>18</v>
      </c>
      <c r="C570" s="131" t="s">
        <v>5</v>
      </c>
      <c r="D570" s="54">
        <v>0</v>
      </c>
      <c r="E570" s="18">
        <f>E571+E574</f>
        <v>8.6</v>
      </c>
      <c r="F570" s="54">
        <v>0</v>
      </c>
      <c r="G570" s="54">
        <v>0</v>
      </c>
      <c r="H570" s="54">
        <v>0</v>
      </c>
      <c r="I570" s="85">
        <v>0</v>
      </c>
      <c r="J570" s="85">
        <v>0</v>
      </c>
      <c r="K570" s="22">
        <f>E570+F570+G570+H570+J570</f>
        <v>8.6</v>
      </c>
    </row>
    <row r="571" spans="1:11" ht="21" customHeight="1" x14ac:dyDescent="0.3">
      <c r="A571" s="182"/>
      <c r="B571" s="177"/>
      <c r="C571" s="23" t="s">
        <v>8</v>
      </c>
      <c r="D571" s="54">
        <v>0</v>
      </c>
      <c r="E571" s="96">
        <v>8.6</v>
      </c>
      <c r="F571" s="54">
        <v>0</v>
      </c>
      <c r="G571" s="54">
        <v>0</v>
      </c>
      <c r="H571" s="54">
        <v>0</v>
      </c>
      <c r="I571" s="85">
        <v>0</v>
      </c>
      <c r="J571" s="85">
        <v>0</v>
      </c>
      <c r="K571" s="22">
        <f>E571+F571+G571+H571+J571</f>
        <v>8.6</v>
      </c>
    </row>
    <row r="572" spans="1:11" ht="21" customHeight="1" x14ac:dyDescent="0.3">
      <c r="A572" s="182"/>
      <c r="B572" s="177"/>
      <c r="C572" s="23" t="s">
        <v>9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9">
        <v>0</v>
      </c>
      <c r="J572" s="19">
        <v>0</v>
      </c>
      <c r="K572" s="22"/>
    </row>
    <row r="573" spans="1:11" ht="21" customHeight="1" x14ac:dyDescent="0.3">
      <c r="A573" s="182"/>
      <c r="B573" s="177"/>
      <c r="C573" s="23" t="s">
        <v>10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9">
        <v>0</v>
      </c>
      <c r="J573" s="19">
        <v>0</v>
      </c>
      <c r="K573" s="22"/>
    </row>
    <row r="574" spans="1:11" ht="21" customHeight="1" x14ac:dyDescent="0.3">
      <c r="A574" s="148"/>
      <c r="B574" s="153"/>
      <c r="C574" s="49" t="s">
        <v>11</v>
      </c>
      <c r="D574" s="50">
        <v>0</v>
      </c>
      <c r="E574" s="50">
        <v>0</v>
      </c>
      <c r="F574" s="50">
        <v>0</v>
      </c>
      <c r="G574" s="50">
        <v>0</v>
      </c>
      <c r="H574" s="50">
        <v>0</v>
      </c>
      <c r="I574" s="51">
        <v>0</v>
      </c>
      <c r="J574" s="51">
        <v>0</v>
      </c>
      <c r="K574" s="22"/>
    </row>
    <row r="575" spans="1:11" ht="21" customHeight="1" x14ac:dyDescent="0.3">
      <c r="A575" s="182" t="s">
        <v>121</v>
      </c>
      <c r="B575" s="177" t="s">
        <v>18</v>
      </c>
      <c r="C575" s="128" t="s">
        <v>5</v>
      </c>
      <c r="D575" s="18">
        <v>0</v>
      </c>
      <c r="E575" s="18">
        <v>0</v>
      </c>
      <c r="F575" s="18">
        <v>0</v>
      </c>
      <c r="G575" s="18">
        <f>G576</f>
        <v>350</v>
      </c>
      <c r="H575" s="18">
        <v>0</v>
      </c>
      <c r="I575" s="19">
        <v>0</v>
      </c>
      <c r="J575" s="19">
        <v>0</v>
      </c>
      <c r="K575" s="22">
        <f>J575+I575+H575+G575</f>
        <v>350</v>
      </c>
    </row>
    <row r="576" spans="1:11" ht="21" customHeight="1" x14ac:dyDescent="0.3">
      <c r="A576" s="182"/>
      <c r="B576" s="177"/>
      <c r="C576" s="128" t="s">
        <v>8</v>
      </c>
      <c r="D576" s="18">
        <v>0</v>
      </c>
      <c r="E576" s="18">
        <v>0</v>
      </c>
      <c r="F576" s="18">
        <v>0</v>
      </c>
      <c r="G576" s="18">
        <v>350</v>
      </c>
      <c r="H576" s="18">
        <v>0</v>
      </c>
      <c r="I576" s="19">
        <v>0</v>
      </c>
      <c r="J576" s="19">
        <v>0</v>
      </c>
      <c r="K576" s="22">
        <f>J576+I576+H576+G576</f>
        <v>350</v>
      </c>
    </row>
    <row r="577" spans="1:11" ht="21" customHeight="1" x14ac:dyDescent="0.3">
      <c r="A577" s="182"/>
      <c r="B577" s="177"/>
      <c r="C577" s="128" t="s">
        <v>9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9">
        <v>0</v>
      </c>
      <c r="J577" s="19">
        <v>0</v>
      </c>
      <c r="K577" s="22"/>
    </row>
    <row r="578" spans="1:11" ht="21" customHeight="1" x14ac:dyDescent="0.3">
      <c r="A578" s="182"/>
      <c r="B578" s="177"/>
      <c r="C578" s="128" t="s">
        <v>10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9">
        <v>0</v>
      </c>
      <c r="J578" s="19">
        <v>0</v>
      </c>
      <c r="K578" s="22"/>
    </row>
    <row r="579" spans="1:11" ht="21" customHeight="1" thickBot="1" x14ac:dyDescent="0.35">
      <c r="A579" s="183"/>
      <c r="B579" s="184"/>
      <c r="C579" s="141" t="s">
        <v>11</v>
      </c>
      <c r="D579" s="26">
        <v>0</v>
      </c>
      <c r="E579" s="26">
        <v>0</v>
      </c>
      <c r="F579" s="26">
        <v>0</v>
      </c>
      <c r="G579" s="26">
        <v>0</v>
      </c>
      <c r="H579" s="26">
        <v>0</v>
      </c>
      <c r="I579" s="27">
        <v>0</v>
      </c>
      <c r="J579" s="27">
        <v>0</v>
      </c>
      <c r="K579" s="22"/>
    </row>
    <row r="580" spans="1:11" ht="21" customHeight="1" x14ac:dyDescent="0.3">
      <c r="A580" s="170" t="s">
        <v>136</v>
      </c>
      <c r="B580" s="151" t="s">
        <v>41</v>
      </c>
      <c r="C580" s="132" t="s">
        <v>5</v>
      </c>
      <c r="D580" s="54">
        <v>0</v>
      </c>
      <c r="E580" s="54">
        <v>0</v>
      </c>
      <c r="F580" s="54">
        <v>0</v>
      </c>
      <c r="G580" s="54">
        <v>0</v>
      </c>
      <c r="H580" s="54">
        <f>H581+H582+H584</f>
        <v>61125</v>
      </c>
      <c r="I580" s="85">
        <f>I581+I582+I584</f>
        <v>16104</v>
      </c>
      <c r="J580" s="85">
        <f>J581+J581+J582+J584</f>
        <v>16104</v>
      </c>
      <c r="K580" s="22">
        <f>J580+I580+H580</f>
        <v>93333</v>
      </c>
    </row>
    <row r="581" spans="1:11" ht="21" customHeight="1" x14ac:dyDescent="0.3">
      <c r="A581" s="187"/>
      <c r="B581" s="151"/>
      <c r="C581" s="128" t="s">
        <v>8</v>
      </c>
      <c r="D581" s="18">
        <v>0</v>
      </c>
      <c r="E581" s="18">
        <v>0</v>
      </c>
      <c r="F581" s="18">
        <v>0</v>
      </c>
      <c r="G581" s="18">
        <v>0</v>
      </c>
      <c r="H581" s="18">
        <f>H586+H591</f>
        <v>5885.9</v>
      </c>
      <c r="I581" s="19">
        <v>0</v>
      </c>
      <c r="J581" s="19">
        <v>0</v>
      </c>
      <c r="K581" s="22">
        <f>J581+I581+H581</f>
        <v>5885.9</v>
      </c>
    </row>
    <row r="582" spans="1:11" ht="21" customHeight="1" x14ac:dyDescent="0.3">
      <c r="A582" s="187"/>
      <c r="B582" s="151"/>
      <c r="C582" s="128" t="s">
        <v>9</v>
      </c>
      <c r="D582" s="18">
        <v>0</v>
      </c>
      <c r="E582" s="18">
        <v>0</v>
      </c>
      <c r="F582" s="18">
        <v>0</v>
      </c>
      <c r="G582" s="18">
        <v>0</v>
      </c>
      <c r="H582" s="18">
        <f>H587+H588</f>
        <v>0</v>
      </c>
      <c r="I582" s="19">
        <v>0</v>
      </c>
      <c r="J582" s="19">
        <v>0</v>
      </c>
      <c r="K582" s="22">
        <f>J582+I582+H582</f>
        <v>0</v>
      </c>
    </row>
    <row r="583" spans="1:11" ht="21" customHeight="1" x14ac:dyDescent="0.3">
      <c r="A583" s="187"/>
      <c r="B583" s="151"/>
      <c r="C583" s="128" t="s">
        <v>10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9">
        <v>0</v>
      </c>
      <c r="J583" s="19">
        <v>0</v>
      </c>
      <c r="K583" s="22"/>
    </row>
    <row r="584" spans="1:11" ht="21" customHeight="1" x14ac:dyDescent="0.3">
      <c r="A584" s="188"/>
      <c r="B584" s="152"/>
      <c r="C584" s="128" t="s">
        <v>11</v>
      </c>
      <c r="D584" s="18">
        <v>0</v>
      </c>
      <c r="E584" s="18">
        <v>0</v>
      </c>
      <c r="F584" s="18">
        <v>0</v>
      </c>
      <c r="G584" s="18">
        <v>0</v>
      </c>
      <c r="H584" s="18">
        <f>H589+H588</f>
        <v>55239.1</v>
      </c>
      <c r="I584" s="19">
        <v>16104</v>
      </c>
      <c r="J584" s="19">
        <v>16104</v>
      </c>
      <c r="K584" s="22">
        <f>J584+I584+H584</f>
        <v>87447.1</v>
      </c>
    </row>
    <row r="585" spans="1:11" ht="21" customHeight="1" x14ac:dyDescent="0.3">
      <c r="A585" s="169" t="s">
        <v>126</v>
      </c>
      <c r="B585" s="151" t="s">
        <v>41</v>
      </c>
      <c r="C585" s="128" t="s">
        <v>5</v>
      </c>
      <c r="D585" s="54">
        <v>0</v>
      </c>
      <c r="E585" s="54">
        <v>0</v>
      </c>
      <c r="F585" s="54">
        <v>0</v>
      </c>
      <c r="G585" s="54">
        <v>0</v>
      </c>
      <c r="H585" s="54">
        <f>H586+H587+H589</f>
        <v>55239.1</v>
      </c>
      <c r="I585" s="85">
        <f>I586+I587+I589</f>
        <v>16104</v>
      </c>
      <c r="J585" s="85">
        <f>J586+J586+J587+J589</f>
        <v>16104</v>
      </c>
      <c r="K585" s="22">
        <f>J585+I585+H585</f>
        <v>87447.1</v>
      </c>
    </row>
    <row r="586" spans="1:11" ht="21" customHeight="1" x14ac:dyDescent="0.3">
      <c r="A586" s="187"/>
      <c r="B586" s="151"/>
      <c r="C586" s="128" t="s">
        <v>8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9">
        <v>0</v>
      </c>
      <c r="J586" s="19">
        <v>0</v>
      </c>
      <c r="K586" s="22">
        <f>J586+I586+H586</f>
        <v>0</v>
      </c>
    </row>
    <row r="587" spans="1:11" ht="21" customHeight="1" x14ac:dyDescent="0.3">
      <c r="A587" s="187"/>
      <c r="B587" s="151"/>
      <c r="C587" s="128" t="s">
        <v>9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9">
        <v>0</v>
      </c>
      <c r="J587" s="19">
        <v>0</v>
      </c>
      <c r="K587" s="22">
        <f>J587+I587+H587</f>
        <v>0</v>
      </c>
    </row>
    <row r="588" spans="1:11" ht="21" customHeight="1" x14ac:dyDescent="0.3">
      <c r="A588" s="187"/>
      <c r="B588" s="151"/>
      <c r="C588" s="128" t="s">
        <v>10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9">
        <v>0</v>
      </c>
      <c r="J588" s="19">
        <v>0</v>
      </c>
      <c r="K588" s="22"/>
    </row>
    <row r="589" spans="1:11" ht="21" customHeight="1" thickBot="1" x14ac:dyDescent="0.35">
      <c r="A589" s="259"/>
      <c r="B589" s="168"/>
      <c r="C589" s="141" t="s">
        <v>11</v>
      </c>
      <c r="D589" s="26">
        <v>0</v>
      </c>
      <c r="E589" s="26">
        <v>0</v>
      </c>
      <c r="F589" s="26">
        <v>0</v>
      </c>
      <c r="G589" s="26">
        <v>0</v>
      </c>
      <c r="H589" s="26">
        <v>55239.1</v>
      </c>
      <c r="I589" s="27">
        <v>16104</v>
      </c>
      <c r="J589" s="27">
        <v>16104</v>
      </c>
      <c r="K589" s="22">
        <f>J589+I589+H589</f>
        <v>87447.1</v>
      </c>
    </row>
    <row r="590" spans="1:11" ht="21" customHeight="1" x14ac:dyDescent="0.3">
      <c r="A590" s="169" t="s">
        <v>149</v>
      </c>
      <c r="B590" s="151" t="s">
        <v>41</v>
      </c>
      <c r="C590" s="128" t="s">
        <v>5</v>
      </c>
      <c r="D590" s="54">
        <v>0</v>
      </c>
      <c r="E590" s="54">
        <v>0</v>
      </c>
      <c r="F590" s="54">
        <v>0</v>
      </c>
      <c r="G590" s="54">
        <v>0</v>
      </c>
      <c r="H590" s="54">
        <f>H591+H592+H594</f>
        <v>5885.9</v>
      </c>
      <c r="I590" s="85">
        <f>I591+I592+I594</f>
        <v>16104</v>
      </c>
      <c r="J590" s="85">
        <f>J591+J591+J592+J594</f>
        <v>16104</v>
      </c>
      <c r="K590" s="22">
        <f>J590+I590+H590</f>
        <v>38093.9</v>
      </c>
    </row>
    <row r="591" spans="1:11" ht="21" customHeight="1" x14ac:dyDescent="0.3">
      <c r="A591" s="187"/>
      <c r="B591" s="151"/>
      <c r="C591" s="128" t="s">
        <v>8</v>
      </c>
      <c r="D591" s="18">
        <v>0</v>
      </c>
      <c r="E591" s="18">
        <v>0</v>
      </c>
      <c r="F591" s="18">
        <v>0</v>
      </c>
      <c r="G591" s="18">
        <v>0</v>
      </c>
      <c r="H591" s="18">
        <v>5885.9</v>
      </c>
      <c r="I591" s="19">
        <v>0</v>
      </c>
      <c r="J591" s="19">
        <v>0</v>
      </c>
      <c r="K591" s="22">
        <f>J591+I591+H591</f>
        <v>5885.9</v>
      </c>
    </row>
    <row r="592" spans="1:11" ht="21" customHeight="1" x14ac:dyDescent="0.3">
      <c r="A592" s="187"/>
      <c r="B592" s="151"/>
      <c r="C592" s="128" t="s">
        <v>9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9">
        <v>0</v>
      </c>
      <c r="J592" s="19">
        <v>0</v>
      </c>
      <c r="K592" s="22">
        <f>J592+I592+H592</f>
        <v>0</v>
      </c>
    </row>
    <row r="593" spans="1:12" ht="21" customHeight="1" x14ac:dyDescent="0.3">
      <c r="A593" s="187"/>
      <c r="B593" s="151"/>
      <c r="C593" s="128" t="s">
        <v>10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9">
        <v>0</v>
      </c>
      <c r="J593" s="19">
        <v>0</v>
      </c>
      <c r="K593" s="22"/>
    </row>
    <row r="594" spans="1:12" ht="21" customHeight="1" thickBot="1" x14ac:dyDescent="0.35">
      <c r="A594" s="259"/>
      <c r="B594" s="168"/>
      <c r="C594" s="141" t="s">
        <v>11</v>
      </c>
      <c r="D594" s="26">
        <v>0</v>
      </c>
      <c r="E594" s="26">
        <v>0</v>
      </c>
      <c r="F594" s="26">
        <v>0</v>
      </c>
      <c r="G594" s="26">
        <v>0</v>
      </c>
      <c r="H594" s="26">
        <v>0</v>
      </c>
      <c r="I594" s="27">
        <v>16104</v>
      </c>
      <c r="J594" s="27">
        <v>16104</v>
      </c>
      <c r="K594" s="22">
        <f>J594+I594+H594</f>
        <v>32208</v>
      </c>
    </row>
    <row r="595" spans="1:12" ht="18.600000000000001" customHeight="1" x14ac:dyDescent="0.3">
      <c r="A595" s="162" t="s">
        <v>135</v>
      </c>
      <c r="B595" s="146" t="s">
        <v>3</v>
      </c>
      <c r="C595" s="143" t="s">
        <v>5</v>
      </c>
      <c r="D595" s="96">
        <v>0</v>
      </c>
      <c r="E595" s="82">
        <f>E596+E597+E598+E599</f>
        <v>0</v>
      </c>
      <c r="F595" s="82">
        <f>F596+F597+F599</f>
        <v>0</v>
      </c>
      <c r="G595" s="82">
        <f>G596+G597+G599</f>
        <v>0</v>
      </c>
      <c r="H595" s="82">
        <f>H596+H597+H599</f>
        <v>531</v>
      </c>
      <c r="I595" s="99">
        <f>I596+I597+I599</f>
        <v>531</v>
      </c>
      <c r="J595" s="99">
        <f>J596+J597+J599</f>
        <v>0</v>
      </c>
      <c r="K595" s="22"/>
    </row>
    <row r="596" spans="1:12" ht="18.600000000000001" customHeight="1" x14ac:dyDescent="0.3">
      <c r="A596" s="157"/>
      <c r="B596" s="185"/>
      <c r="C596" s="42" t="s">
        <v>8</v>
      </c>
      <c r="D596" s="61">
        <v>0</v>
      </c>
      <c r="E596" s="61">
        <f>E601+E606+E608</f>
        <v>0</v>
      </c>
      <c r="F596" s="61">
        <f>F601+F606+F608</f>
        <v>0</v>
      </c>
      <c r="G596" s="61">
        <f>G606+G601</f>
        <v>0</v>
      </c>
      <c r="H596" s="61">
        <f>H601+H606</f>
        <v>0</v>
      </c>
      <c r="I596" s="62">
        <f>I601+I606</f>
        <v>0</v>
      </c>
      <c r="J596" s="62">
        <f>J601+J606</f>
        <v>0</v>
      </c>
      <c r="K596" s="22"/>
    </row>
    <row r="597" spans="1:12" ht="18.600000000000001" customHeight="1" x14ac:dyDescent="0.3">
      <c r="A597" s="157"/>
      <c r="B597" s="185"/>
      <c r="C597" s="42" t="s">
        <v>9</v>
      </c>
      <c r="D597" s="61">
        <v>0</v>
      </c>
      <c r="E597" s="61">
        <v>0</v>
      </c>
      <c r="F597" s="61">
        <v>0</v>
      </c>
      <c r="G597" s="61">
        <v>0</v>
      </c>
      <c r="H597" s="61">
        <v>0</v>
      </c>
      <c r="I597" s="62">
        <v>0</v>
      </c>
      <c r="J597" s="62">
        <v>0</v>
      </c>
      <c r="K597" s="22"/>
    </row>
    <row r="598" spans="1:12" ht="18.600000000000001" customHeight="1" x14ac:dyDescent="0.3">
      <c r="A598" s="157"/>
      <c r="B598" s="185"/>
      <c r="C598" s="42" t="s">
        <v>10</v>
      </c>
      <c r="D598" s="61">
        <v>0</v>
      </c>
      <c r="E598" s="61">
        <v>0</v>
      </c>
      <c r="F598" s="61">
        <v>0</v>
      </c>
      <c r="G598" s="61">
        <v>0</v>
      </c>
      <c r="H598" s="61">
        <v>0</v>
      </c>
      <c r="I598" s="62">
        <v>0</v>
      </c>
      <c r="J598" s="62">
        <v>0</v>
      </c>
      <c r="K598" s="22"/>
    </row>
    <row r="599" spans="1:12" ht="19.95" customHeight="1" thickBot="1" x14ac:dyDescent="0.35">
      <c r="A599" s="157"/>
      <c r="B599" s="186"/>
      <c r="C599" s="76" t="s">
        <v>11</v>
      </c>
      <c r="D599" s="77">
        <v>0</v>
      </c>
      <c r="E599" s="77">
        <f t="shared" ref="E599:J599" si="192">E604+E609</f>
        <v>0</v>
      </c>
      <c r="F599" s="77">
        <f t="shared" si="192"/>
        <v>0</v>
      </c>
      <c r="G599" s="77">
        <f t="shared" si="192"/>
        <v>0</v>
      </c>
      <c r="H599" s="77">
        <f t="shared" si="192"/>
        <v>531</v>
      </c>
      <c r="I599" s="78">
        <f t="shared" si="192"/>
        <v>531</v>
      </c>
      <c r="J599" s="78">
        <f t="shared" si="192"/>
        <v>0</v>
      </c>
      <c r="K599" s="59"/>
    </row>
    <row r="600" spans="1:12" ht="25.95" customHeight="1" x14ac:dyDescent="0.3">
      <c r="A600" s="157"/>
      <c r="B600" s="145" t="s">
        <v>45</v>
      </c>
      <c r="C600" s="143" t="s">
        <v>5</v>
      </c>
      <c r="D600" s="74">
        <f>D601+D602+D603+D604</f>
        <v>0</v>
      </c>
      <c r="E600" s="74">
        <f t="shared" ref="E600" si="193">E601+E602+E603+E604</f>
        <v>0</v>
      </c>
      <c r="F600" s="74">
        <f t="shared" ref="F600" si="194">F601+F602+F603+F604</f>
        <v>0</v>
      </c>
      <c r="G600" s="74">
        <f t="shared" ref="G600" si="195">G601+G602+G603+G604</f>
        <v>0</v>
      </c>
      <c r="H600" s="74">
        <f t="shared" ref="H600" si="196">H601+H602+H603+H604</f>
        <v>11</v>
      </c>
      <c r="I600" s="75">
        <f t="shared" ref="I600:J600" si="197">I601+I602+I603+I604</f>
        <v>11</v>
      </c>
      <c r="J600" s="75">
        <f t="shared" si="197"/>
        <v>0</v>
      </c>
      <c r="K600" s="118">
        <f>J600+I600+H600+G600</f>
        <v>22</v>
      </c>
    </row>
    <row r="601" spans="1:12" ht="22.2" customHeight="1" x14ac:dyDescent="0.3">
      <c r="A601" s="157"/>
      <c r="B601" s="146"/>
      <c r="C601" s="42" t="s">
        <v>8</v>
      </c>
      <c r="D601" s="61">
        <f>D611</f>
        <v>0</v>
      </c>
      <c r="E601" s="61">
        <f t="shared" ref="E601:J601" si="198">E611</f>
        <v>0</v>
      </c>
      <c r="F601" s="61">
        <f t="shared" si="198"/>
        <v>0</v>
      </c>
      <c r="G601" s="61">
        <f t="shared" si="198"/>
        <v>0</v>
      </c>
      <c r="H601" s="61">
        <f t="shared" si="198"/>
        <v>0</v>
      </c>
      <c r="I601" s="62">
        <f t="shared" ref="I601" si="199">I611</f>
        <v>0</v>
      </c>
      <c r="J601" s="62">
        <f t="shared" si="198"/>
        <v>0</v>
      </c>
      <c r="K601" s="64">
        <f>J601+I601+H601+G601</f>
        <v>0</v>
      </c>
    </row>
    <row r="602" spans="1:12" ht="23.4" customHeight="1" x14ac:dyDescent="0.3">
      <c r="A602" s="157"/>
      <c r="B602" s="146"/>
      <c r="C602" s="42" t="s">
        <v>9</v>
      </c>
      <c r="D602" s="61">
        <f>D612</f>
        <v>0</v>
      </c>
      <c r="E602" s="61">
        <f t="shared" ref="E602:J602" si="200">E612</f>
        <v>0</v>
      </c>
      <c r="F602" s="61">
        <f t="shared" si="200"/>
        <v>0</v>
      </c>
      <c r="G602" s="61">
        <f t="shared" si="200"/>
        <v>0</v>
      </c>
      <c r="H602" s="61">
        <f t="shared" si="200"/>
        <v>0</v>
      </c>
      <c r="I602" s="62">
        <f t="shared" ref="I602" si="201">I612</f>
        <v>0</v>
      </c>
      <c r="J602" s="62">
        <f t="shared" si="200"/>
        <v>0</v>
      </c>
      <c r="K602" s="64">
        <f>J602+I602+H602+G602</f>
        <v>0</v>
      </c>
    </row>
    <row r="603" spans="1:12" ht="22.2" customHeight="1" x14ac:dyDescent="0.3">
      <c r="A603" s="157"/>
      <c r="B603" s="146"/>
      <c r="C603" s="42" t="s">
        <v>10</v>
      </c>
      <c r="D603" s="61">
        <f>D613</f>
        <v>0</v>
      </c>
      <c r="E603" s="61">
        <f t="shared" ref="E603:J603" si="202">E613</f>
        <v>0</v>
      </c>
      <c r="F603" s="61">
        <f t="shared" si="202"/>
        <v>0</v>
      </c>
      <c r="G603" s="61">
        <f t="shared" si="202"/>
        <v>0</v>
      </c>
      <c r="H603" s="61">
        <f t="shared" si="202"/>
        <v>0</v>
      </c>
      <c r="I603" s="62">
        <f t="shared" ref="I603" si="203">I613</f>
        <v>0</v>
      </c>
      <c r="J603" s="62">
        <f t="shared" si="202"/>
        <v>0</v>
      </c>
      <c r="K603" s="64">
        <f t="shared" ref="K603" si="204">D603+E603+F603+G603+H603+J603</f>
        <v>0</v>
      </c>
    </row>
    <row r="604" spans="1:12" ht="29.25" customHeight="1" thickBot="1" x14ac:dyDescent="0.35">
      <c r="A604" s="157"/>
      <c r="B604" s="147"/>
      <c r="C604" s="76" t="s">
        <v>11</v>
      </c>
      <c r="D604" s="77">
        <f>D614</f>
        <v>0</v>
      </c>
      <c r="E604" s="77">
        <f t="shared" ref="E604:H604" si="205">E614</f>
        <v>0</v>
      </c>
      <c r="F604" s="77">
        <f t="shared" si="205"/>
        <v>0</v>
      </c>
      <c r="G604" s="77">
        <f t="shared" si="205"/>
        <v>0</v>
      </c>
      <c r="H604" s="77">
        <f t="shared" si="205"/>
        <v>11</v>
      </c>
      <c r="I604" s="78">
        <v>11</v>
      </c>
      <c r="J604" s="78">
        <v>0</v>
      </c>
      <c r="K604" s="97">
        <f>J604+I604+H604+G604</f>
        <v>22</v>
      </c>
    </row>
    <row r="605" spans="1:12" ht="14.4" customHeight="1" x14ac:dyDescent="0.3">
      <c r="A605" s="157"/>
      <c r="B605" s="145" t="s">
        <v>20</v>
      </c>
      <c r="C605" s="143" t="s">
        <v>5</v>
      </c>
      <c r="D605" s="74">
        <v>0</v>
      </c>
      <c r="E605" s="74">
        <v>0</v>
      </c>
      <c r="F605" s="74">
        <v>0</v>
      </c>
      <c r="G605" s="74">
        <f>G606+G609</f>
        <v>0</v>
      </c>
      <c r="H605" s="74">
        <v>520</v>
      </c>
      <c r="I605" s="75">
        <f>I606+I607+I609</f>
        <v>520</v>
      </c>
      <c r="J605" s="75">
        <v>0</v>
      </c>
      <c r="K605" s="118">
        <f>J605+I605+H605+G605</f>
        <v>1040</v>
      </c>
      <c r="L605" s="17">
        <f>K606+K607+K608+K609</f>
        <v>1040</v>
      </c>
    </row>
    <row r="606" spans="1:12" ht="15" customHeight="1" x14ac:dyDescent="0.3">
      <c r="A606" s="157"/>
      <c r="B606" s="146"/>
      <c r="C606" s="42" t="s">
        <v>8</v>
      </c>
      <c r="D606" s="61">
        <f>D616</f>
        <v>0</v>
      </c>
      <c r="E606" s="61">
        <f t="shared" ref="E606:J606" si="206">E616</f>
        <v>0</v>
      </c>
      <c r="F606" s="61">
        <f t="shared" si="206"/>
        <v>0</v>
      </c>
      <c r="G606" s="61">
        <f t="shared" si="206"/>
        <v>0</v>
      </c>
      <c r="H606" s="61">
        <f t="shared" si="206"/>
        <v>0</v>
      </c>
      <c r="I606" s="62">
        <f t="shared" ref="I606" si="207">I616</f>
        <v>0</v>
      </c>
      <c r="J606" s="62">
        <f t="shared" si="206"/>
        <v>0</v>
      </c>
      <c r="K606" s="64">
        <f>J606+I606+H606+G606</f>
        <v>0</v>
      </c>
    </row>
    <row r="607" spans="1:12" x14ac:dyDescent="0.3">
      <c r="A607" s="157"/>
      <c r="B607" s="146"/>
      <c r="C607" s="42" t="s">
        <v>9</v>
      </c>
      <c r="D607" s="61">
        <f>D617</f>
        <v>0</v>
      </c>
      <c r="E607" s="61">
        <f t="shared" ref="E607:J607" si="208">E617</f>
        <v>0</v>
      </c>
      <c r="F607" s="61">
        <f t="shared" si="208"/>
        <v>0</v>
      </c>
      <c r="G607" s="61">
        <f t="shared" si="208"/>
        <v>0</v>
      </c>
      <c r="H607" s="61">
        <f t="shared" si="208"/>
        <v>0</v>
      </c>
      <c r="I607" s="62">
        <f t="shared" ref="I607" si="209">I617</f>
        <v>0</v>
      </c>
      <c r="J607" s="62">
        <f t="shared" si="208"/>
        <v>0</v>
      </c>
      <c r="K607" s="64">
        <f>J607+I607+H607+G607</f>
        <v>0</v>
      </c>
    </row>
    <row r="608" spans="1:12" x14ac:dyDescent="0.3">
      <c r="A608" s="157"/>
      <c r="B608" s="146"/>
      <c r="C608" s="42" t="s">
        <v>10</v>
      </c>
      <c r="D608" s="61">
        <f>D618</f>
        <v>0</v>
      </c>
      <c r="E608" s="61">
        <f t="shared" ref="E608:J608" si="210">E618</f>
        <v>0</v>
      </c>
      <c r="F608" s="61">
        <f t="shared" si="210"/>
        <v>0</v>
      </c>
      <c r="G608" s="61">
        <f t="shared" si="210"/>
        <v>0</v>
      </c>
      <c r="H608" s="61">
        <f t="shared" si="210"/>
        <v>0</v>
      </c>
      <c r="I608" s="62">
        <f t="shared" ref="I608" si="211">I618</f>
        <v>0</v>
      </c>
      <c r="J608" s="62">
        <f t="shared" si="210"/>
        <v>0</v>
      </c>
      <c r="K608" s="64">
        <f t="shared" si="9"/>
        <v>0</v>
      </c>
    </row>
    <row r="609" spans="1:12" ht="26.4" customHeight="1" thickBot="1" x14ac:dyDescent="0.35">
      <c r="A609" s="181"/>
      <c r="B609" s="147"/>
      <c r="C609" s="76" t="s">
        <v>11</v>
      </c>
      <c r="D609" s="77">
        <f>D619</f>
        <v>0</v>
      </c>
      <c r="E609" s="77">
        <f>E619</f>
        <v>0</v>
      </c>
      <c r="F609" s="77">
        <f t="shared" ref="F609:J609" si="212">F619</f>
        <v>0</v>
      </c>
      <c r="G609" s="77">
        <f t="shared" si="212"/>
        <v>0</v>
      </c>
      <c r="H609" s="77">
        <f t="shared" si="212"/>
        <v>520</v>
      </c>
      <c r="I609" s="78">
        <f>I615+I618</f>
        <v>520</v>
      </c>
      <c r="J609" s="78">
        <f t="shared" si="212"/>
        <v>0</v>
      </c>
      <c r="K609" s="97">
        <f>J609+I609+H609+G609</f>
        <v>1040</v>
      </c>
    </row>
    <row r="610" spans="1:12" ht="39" customHeight="1" x14ac:dyDescent="0.3">
      <c r="A610" s="169" t="s">
        <v>37</v>
      </c>
      <c r="B610" s="166" t="s">
        <v>34</v>
      </c>
      <c r="C610" s="131" t="s">
        <v>5</v>
      </c>
      <c r="D610" s="54">
        <f>D611+D612+D613+D614</f>
        <v>0</v>
      </c>
      <c r="E610" s="54">
        <f t="shared" ref="E610:J610" si="213">E611+E612+E613+E614</f>
        <v>0</v>
      </c>
      <c r="F610" s="54">
        <f t="shared" si="213"/>
        <v>0</v>
      </c>
      <c r="G610" s="54">
        <f t="shared" si="213"/>
        <v>0</v>
      </c>
      <c r="H610" s="54">
        <f t="shared" si="213"/>
        <v>11</v>
      </c>
      <c r="I610" s="85">
        <f t="shared" ref="I610" si="214">I611+I612+I613+I614</f>
        <v>11</v>
      </c>
      <c r="J610" s="85">
        <f t="shared" si="213"/>
        <v>0</v>
      </c>
      <c r="K610" s="121">
        <f>J610+I610+H610+G610</f>
        <v>22</v>
      </c>
    </row>
    <row r="611" spans="1:12" ht="21" customHeight="1" x14ac:dyDescent="0.3">
      <c r="A611" s="170"/>
      <c r="B611" s="166"/>
      <c r="C611" s="23" t="s">
        <v>8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9">
        <v>0</v>
      </c>
      <c r="J611" s="19">
        <v>0</v>
      </c>
      <c r="K611" s="22">
        <f>J611+I611+H611+G611</f>
        <v>0</v>
      </c>
    </row>
    <row r="612" spans="1:12" ht="19.2" customHeight="1" x14ac:dyDescent="0.3">
      <c r="A612" s="170"/>
      <c r="B612" s="166"/>
      <c r="C612" s="23" t="s">
        <v>9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9">
        <v>0</v>
      </c>
      <c r="J612" s="19">
        <v>0</v>
      </c>
      <c r="K612" s="22">
        <f>J612+I612+H612+G612</f>
        <v>0</v>
      </c>
    </row>
    <row r="613" spans="1:12" ht="20.399999999999999" customHeight="1" x14ac:dyDescent="0.3">
      <c r="A613" s="170"/>
      <c r="B613" s="166"/>
      <c r="C613" s="23" t="s">
        <v>10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9">
        <v>0</v>
      </c>
      <c r="J613" s="19">
        <v>0</v>
      </c>
      <c r="K613" s="22">
        <f t="shared" ref="K613" si="215">D613+E613+F613+G613+H613+J613</f>
        <v>0</v>
      </c>
    </row>
    <row r="614" spans="1:12" ht="31.5" customHeight="1" x14ac:dyDescent="0.3">
      <c r="A614" s="176"/>
      <c r="B614" s="238"/>
      <c r="C614" s="23" t="s">
        <v>11</v>
      </c>
      <c r="D614" s="18">
        <v>0</v>
      </c>
      <c r="E614" s="18">
        <v>0</v>
      </c>
      <c r="F614" s="18">
        <v>0</v>
      </c>
      <c r="G614" s="18">
        <v>0</v>
      </c>
      <c r="H614" s="18">
        <v>11</v>
      </c>
      <c r="I614" s="19">
        <v>11</v>
      </c>
      <c r="J614" s="19">
        <v>0</v>
      </c>
      <c r="K614" s="22">
        <f>J614+I614+H614</f>
        <v>22</v>
      </c>
    </row>
    <row r="615" spans="1:12" ht="17.399999999999999" customHeight="1" x14ac:dyDescent="0.3">
      <c r="A615" s="169" t="s">
        <v>37</v>
      </c>
      <c r="B615" s="153" t="s">
        <v>20</v>
      </c>
      <c r="C615" s="23" t="s">
        <v>5</v>
      </c>
      <c r="D615" s="18">
        <v>0</v>
      </c>
      <c r="E615" s="18">
        <f>E616+E617+E619</f>
        <v>0</v>
      </c>
      <c r="F615" s="18">
        <v>0</v>
      </c>
      <c r="G615" s="18">
        <f>G616+G619</f>
        <v>0</v>
      </c>
      <c r="H615" s="18">
        <f>H616+H617+H619</f>
        <v>520</v>
      </c>
      <c r="I615" s="19">
        <f>I616+I617+I619</f>
        <v>520</v>
      </c>
      <c r="J615" s="19">
        <v>0</v>
      </c>
      <c r="K615" s="22">
        <f>J615+I615+H615</f>
        <v>1040</v>
      </c>
      <c r="L615" s="17">
        <f>K616+K619</f>
        <v>1040</v>
      </c>
    </row>
    <row r="616" spans="1:12" ht="18.600000000000001" customHeight="1" x14ac:dyDescent="0.3">
      <c r="A616" s="170"/>
      <c r="B616" s="151"/>
      <c r="C616" s="23" t="s">
        <v>8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9">
        <v>0</v>
      </c>
      <c r="J616" s="19">
        <v>0</v>
      </c>
      <c r="K616" s="22">
        <f>J616+I616+H616</f>
        <v>0</v>
      </c>
    </row>
    <row r="617" spans="1:12" ht="16.2" customHeight="1" x14ac:dyDescent="0.3">
      <c r="A617" s="170"/>
      <c r="B617" s="151"/>
      <c r="C617" s="23" t="s">
        <v>9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9">
        <v>0</v>
      </c>
      <c r="J617" s="19">
        <v>0</v>
      </c>
      <c r="K617" s="22">
        <f>J617+I617+H617</f>
        <v>0</v>
      </c>
    </row>
    <row r="618" spans="1:12" ht="18" customHeight="1" x14ac:dyDescent="0.3">
      <c r="A618" s="170"/>
      <c r="B618" s="151"/>
      <c r="C618" s="23" t="s">
        <v>10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9">
        <v>0</v>
      </c>
      <c r="J618" s="19">
        <v>0</v>
      </c>
      <c r="K618" s="22">
        <f t="shared" ref="K618:K623" si="216">D618+E618+F618+G618+H618+J618</f>
        <v>0</v>
      </c>
    </row>
    <row r="619" spans="1:12" ht="18.600000000000001" customHeight="1" thickBot="1" x14ac:dyDescent="0.35">
      <c r="A619" s="171"/>
      <c r="B619" s="168"/>
      <c r="C619" s="25" t="s">
        <v>11</v>
      </c>
      <c r="D619" s="26">
        <v>0</v>
      </c>
      <c r="E619" s="26">
        <v>0</v>
      </c>
      <c r="F619" s="26">
        <v>0</v>
      </c>
      <c r="G619" s="26">
        <v>0</v>
      </c>
      <c r="H619" s="26">
        <v>520</v>
      </c>
      <c r="I619" s="27">
        <v>520</v>
      </c>
      <c r="J619" s="27">
        <v>0</v>
      </c>
      <c r="K619" s="22">
        <f>J619+I619+H619</f>
        <v>1040</v>
      </c>
    </row>
    <row r="620" spans="1:12" ht="18.600000000000001" customHeight="1" x14ac:dyDescent="0.3">
      <c r="A620" s="179" t="s">
        <v>137</v>
      </c>
      <c r="B620" s="145" t="s">
        <v>41</v>
      </c>
      <c r="C620" s="38" t="s">
        <v>5</v>
      </c>
      <c r="D620" s="60">
        <f>D621+D622+D623+D624</f>
        <v>1846.7</v>
      </c>
      <c r="E620" s="60">
        <f t="shared" ref="E620:J620" si="217">E621+E622+E623+E624</f>
        <v>0</v>
      </c>
      <c r="F620" s="60">
        <f t="shared" si="217"/>
        <v>0</v>
      </c>
      <c r="G620" s="60">
        <f t="shared" si="217"/>
        <v>0</v>
      </c>
      <c r="H620" s="60">
        <f t="shared" si="217"/>
        <v>8000</v>
      </c>
      <c r="I620" s="100">
        <f t="shared" ref="I620" si="218">I621+I622+I623+I624</f>
        <v>1500</v>
      </c>
      <c r="J620" s="100">
        <f t="shared" si="217"/>
        <v>1500</v>
      </c>
      <c r="K620" s="64">
        <f>J620+I620+H620+G620+D620</f>
        <v>12846.7</v>
      </c>
    </row>
    <row r="621" spans="1:12" ht="18.600000000000001" customHeight="1" x14ac:dyDescent="0.3">
      <c r="A621" s="162"/>
      <c r="B621" s="146"/>
      <c r="C621" s="42" t="s">
        <v>8</v>
      </c>
      <c r="D621" s="61">
        <f>D626+D631</f>
        <v>1846.7</v>
      </c>
      <c r="E621" s="61">
        <v>0</v>
      </c>
      <c r="F621" s="61">
        <v>0</v>
      </c>
      <c r="G621" s="61">
        <f t="shared" ref="G621:J621" si="219">G626</f>
        <v>0</v>
      </c>
      <c r="H621" s="61">
        <f>H626+H631+H636</f>
        <v>8000</v>
      </c>
      <c r="I621" s="62">
        <f t="shared" ref="I621" si="220">I626</f>
        <v>0</v>
      </c>
      <c r="J621" s="62">
        <f t="shared" si="219"/>
        <v>0</v>
      </c>
      <c r="K621" s="64">
        <f>J621+I621+H621+G621+F621+E621+D621</f>
        <v>9846.7000000000007</v>
      </c>
    </row>
    <row r="622" spans="1:12" ht="18.600000000000001" customHeight="1" x14ac:dyDescent="0.3">
      <c r="A622" s="162"/>
      <c r="B622" s="146"/>
      <c r="C622" s="42" t="s">
        <v>9</v>
      </c>
      <c r="D622" s="61">
        <f t="shared" ref="D622:D624" si="221">D627+D632</f>
        <v>0</v>
      </c>
      <c r="E622" s="61">
        <v>0</v>
      </c>
      <c r="F622" s="61">
        <v>0</v>
      </c>
      <c r="G622" s="61">
        <v>0</v>
      </c>
      <c r="H622" s="61">
        <v>0</v>
      </c>
      <c r="I622" s="62">
        <v>0</v>
      </c>
      <c r="J622" s="62">
        <v>0</v>
      </c>
      <c r="K622" s="64">
        <f t="shared" si="216"/>
        <v>0</v>
      </c>
    </row>
    <row r="623" spans="1:12" ht="18.600000000000001" customHeight="1" x14ac:dyDescent="0.3">
      <c r="A623" s="162"/>
      <c r="B623" s="146"/>
      <c r="C623" s="42" t="s">
        <v>10</v>
      </c>
      <c r="D623" s="61">
        <f t="shared" si="221"/>
        <v>0</v>
      </c>
      <c r="E623" s="61">
        <v>0</v>
      </c>
      <c r="F623" s="61">
        <v>0</v>
      </c>
      <c r="G623" s="61">
        <v>0</v>
      </c>
      <c r="H623" s="61">
        <v>0</v>
      </c>
      <c r="I623" s="62">
        <v>0</v>
      </c>
      <c r="J623" s="62">
        <v>0</v>
      </c>
      <c r="K623" s="64">
        <f t="shared" si="216"/>
        <v>0</v>
      </c>
    </row>
    <row r="624" spans="1:12" ht="18.600000000000001" customHeight="1" thickBot="1" x14ac:dyDescent="0.35">
      <c r="A624" s="180"/>
      <c r="B624" s="147"/>
      <c r="C624" s="76" t="s">
        <v>11</v>
      </c>
      <c r="D624" s="77">
        <f t="shared" si="221"/>
        <v>0</v>
      </c>
      <c r="E624" s="77">
        <v>0</v>
      </c>
      <c r="F624" s="77">
        <v>0</v>
      </c>
      <c r="G624" s="77">
        <f>G629+G634</f>
        <v>0</v>
      </c>
      <c r="H624" s="77">
        <f>H629+H634</f>
        <v>0</v>
      </c>
      <c r="I624" s="78">
        <f>I629+I634</f>
        <v>1500</v>
      </c>
      <c r="J624" s="78">
        <f>J629+J634</f>
        <v>1500</v>
      </c>
      <c r="K624" s="97">
        <f>J624+I624+H624+G624</f>
        <v>3000</v>
      </c>
    </row>
    <row r="625" spans="1:12" ht="23.4" customHeight="1" x14ac:dyDescent="0.3">
      <c r="A625" s="148" t="s">
        <v>46</v>
      </c>
      <c r="B625" s="151" t="s">
        <v>41</v>
      </c>
      <c r="C625" s="131" t="s">
        <v>5</v>
      </c>
      <c r="D625" s="54">
        <f>D626+D627+D628+D629</f>
        <v>1500</v>
      </c>
      <c r="E625" s="54">
        <f t="shared" ref="E625:J625" si="222">E626+E627+E628+E629</f>
        <v>0</v>
      </c>
      <c r="F625" s="54">
        <f t="shared" si="222"/>
        <v>0</v>
      </c>
      <c r="G625" s="54">
        <f t="shared" si="222"/>
        <v>0</v>
      </c>
      <c r="H625" s="54">
        <f t="shared" si="222"/>
        <v>0</v>
      </c>
      <c r="I625" s="85">
        <f t="shared" ref="I625" si="223">I626+I627+I628+I629</f>
        <v>0</v>
      </c>
      <c r="J625" s="85">
        <f t="shared" si="222"/>
        <v>0</v>
      </c>
      <c r="K625" s="121">
        <f t="shared" ref="K625:K633" si="224">D625+E625+F625+G625+H625+J625</f>
        <v>1500</v>
      </c>
    </row>
    <row r="626" spans="1:12" ht="24" customHeight="1" x14ac:dyDescent="0.3">
      <c r="A626" s="149"/>
      <c r="B626" s="151"/>
      <c r="C626" s="23" t="s">
        <v>8</v>
      </c>
      <c r="D626" s="18">
        <v>1500</v>
      </c>
      <c r="E626" s="18">
        <v>0</v>
      </c>
      <c r="F626" s="18">
        <v>0</v>
      </c>
      <c r="G626" s="18">
        <v>0</v>
      </c>
      <c r="H626" s="18">
        <f>H631</f>
        <v>0</v>
      </c>
      <c r="I626" s="19">
        <v>0</v>
      </c>
      <c r="J626" s="19">
        <v>0</v>
      </c>
      <c r="K626" s="22">
        <f t="shared" si="224"/>
        <v>1500</v>
      </c>
    </row>
    <row r="627" spans="1:12" ht="22.95" customHeight="1" x14ac:dyDescent="0.3">
      <c r="A627" s="149"/>
      <c r="B627" s="151"/>
      <c r="C627" s="23" t="s">
        <v>9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9">
        <v>0</v>
      </c>
      <c r="J627" s="19">
        <v>0</v>
      </c>
      <c r="K627" s="22">
        <f t="shared" si="224"/>
        <v>0</v>
      </c>
    </row>
    <row r="628" spans="1:12" ht="25.95" customHeight="1" x14ac:dyDescent="0.3">
      <c r="A628" s="149"/>
      <c r="B628" s="151"/>
      <c r="C628" s="23" t="s">
        <v>10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9">
        <v>0</v>
      </c>
      <c r="J628" s="19">
        <v>0</v>
      </c>
      <c r="K628" s="22">
        <f t="shared" si="224"/>
        <v>0</v>
      </c>
    </row>
    <row r="629" spans="1:12" ht="22.95" customHeight="1" x14ac:dyDescent="0.3">
      <c r="A629" s="150"/>
      <c r="B629" s="151"/>
      <c r="C629" s="23" t="s">
        <v>11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9">
        <v>0</v>
      </c>
      <c r="J629" s="19">
        <v>0</v>
      </c>
      <c r="K629" s="22">
        <f t="shared" si="224"/>
        <v>0</v>
      </c>
    </row>
    <row r="630" spans="1:12" ht="21.6" customHeight="1" x14ac:dyDescent="0.3">
      <c r="A630" s="169" t="s">
        <v>56</v>
      </c>
      <c r="B630" s="151"/>
      <c r="C630" s="131" t="s">
        <v>5</v>
      </c>
      <c r="D630" s="54">
        <f>D631+D632+D633+D634</f>
        <v>346.7</v>
      </c>
      <c r="E630" s="54">
        <f t="shared" ref="E630:J630" si="225">E631+E632+E633+E634</f>
        <v>0</v>
      </c>
      <c r="F630" s="54">
        <f t="shared" si="225"/>
        <v>0</v>
      </c>
      <c r="G630" s="54">
        <f t="shared" si="225"/>
        <v>0</v>
      </c>
      <c r="H630" s="54">
        <f t="shared" si="225"/>
        <v>0</v>
      </c>
      <c r="I630" s="85">
        <f t="shared" ref="I630" si="226">I631+I632+I633+I634</f>
        <v>1500</v>
      </c>
      <c r="J630" s="85">
        <f t="shared" si="225"/>
        <v>1500</v>
      </c>
      <c r="K630" s="22">
        <f>J630+I630+H630+G630+F630+E630+D630</f>
        <v>3346.7</v>
      </c>
    </row>
    <row r="631" spans="1:12" ht="20.399999999999999" customHeight="1" x14ac:dyDescent="0.3">
      <c r="A631" s="170"/>
      <c r="B631" s="151"/>
      <c r="C631" s="23" t="s">
        <v>8</v>
      </c>
      <c r="D631" s="18">
        <v>346.7</v>
      </c>
      <c r="E631" s="18">
        <v>0</v>
      </c>
      <c r="F631" s="18">
        <v>0</v>
      </c>
      <c r="G631" s="18">
        <v>0</v>
      </c>
      <c r="H631" s="18">
        <v>0</v>
      </c>
      <c r="I631" s="19">
        <v>0</v>
      </c>
      <c r="J631" s="19">
        <v>0</v>
      </c>
      <c r="K631" s="22">
        <f>J631+I631+H631+G631+F631+E631+D631</f>
        <v>346.7</v>
      </c>
    </row>
    <row r="632" spans="1:12" ht="20.399999999999999" customHeight="1" x14ac:dyDescent="0.3">
      <c r="A632" s="170"/>
      <c r="B632" s="151"/>
      <c r="C632" s="23" t="s">
        <v>9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9">
        <v>0</v>
      </c>
      <c r="J632" s="19">
        <v>0</v>
      </c>
      <c r="K632" s="22">
        <f>J632+I632+H632+G632</f>
        <v>0</v>
      </c>
    </row>
    <row r="633" spans="1:12" ht="18.600000000000001" customHeight="1" x14ac:dyDescent="0.3">
      <c r="A633" s="170"/>
      <c r="B633" s="151"/>
      <c r="C633" s="23" t="s">
        <v>10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9">
        <v>0</v>
      </c>
      <c r="J633" s="19">
        <v>0</v>
      </c>
      <c r="K633" s="22">
        <f t="shared" si="224"/>
        <v>0</v>
      </c>
    </row>
    <row r="634" spans="1:12" ht="19.2" customHeight="1" thickBot="1" x14ac:dyDescent="0.35">
      <c r="A634" s="170"/>
      <c r="B634" s="151"/>
      <c r="C634" s="49" t="s">
        <v>11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9">
        <v>1500</v>
      </c>
      <c r="J634" s="19">
        <v>1500</v>
      </c>
      <c r="K634" s="22">
        <f>J634+I634+H634+G634</f>
        <v>3000</v>
      </c>
    </row>
    <row r="635" spans="1:12" ht="19.2" customHeight="1" x14ac:dyDescent="0.3">
      <c r="A635" s="260" t="s">
        <v>154</v>
      </c>
      <c r="B635" s="145" t="s">
        <v>41</v>
      </c>
      <c r="C635" s="23" t="s">
        <v>5</v>
      </c>
      <c r="D635" s="54">
        <f t="shared" ref="D635:G635" si="227">D636+D637+D638+D639</f>
        <v>0</v>
      </c>
      <c r="E635" s="54">
        <f t="shared" si="227"/>
        <v>0</v>
      </c>
      <c r="F635" s="54">
        <f t="shared" si="227"/>
        <v>0</v>
      </c>
      <c r="G635" s="54">
        <f t="shared" si="227"/>
        <v>0</v>
      </c>
      <c r="H635" s="54">
        <f t="shared" ref="H635:J635" si="228">H636+H637+H638+H639</f>
        <v>8000</v>
      </c>
      <c r="I635" s="54">
        <f t="shared" si="228"/>
        <v>0</v>
      </c>
      <c r="J635" s="54">
        <f t="shared" si="228"/>
        <v>0</v>
      </c>
      <c r="K635" s="121">
        <f>J635+I635+H635</f>
        <v>8000</v>
      </c>
    </row>
    <row r="636" spans="1:12" ht="19.2" customHeight="1" x14ac:dyDescent="0.3">
      <c r="A636" s="261"/>
      <c r="B636" s="146"/>
      <c r="C636" s="23" t="s">
        <v>8</v>
      </c>
      <c r="D636" s="18">
        <v>0</v>
      </c>
      <c r="E636" s="18">
        <v>0</v>
      </c>
      <c r="F636" s="18">
        <v>0</v>
      </c>
      <c r="G636" s="18">
        <v>0</v>
      </c>
      <c r="H636" s="18">
        <v>8000</v>
      </c>
      <c r="I636" s="18">
        <v>0</v>
      </c>
      <c r="J636" s="18">
        <v>0</v>
      </c>
      <c r="K636" s="121">
        <f>J636+I636+H636</f>
        <v>8000</v>
      </c>
    </row>
    <row r="637" spans="1:12" ht="19.2" customHeight="1" x14ac:dyDescent="0.3">
      <c r="A637" s="261"/>
      <c r="B637" s="146"/>
      <c r="C637" s="23" t="s">
        <v>9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8">
        <v>0</v>
      </c>
      <c r="K637" s="121"/>
    </row>
    <row r="638" spans="1:12" ht="19.2" customHeight="1" x14ac:dyDescent="0.3">
      <c r="A638" s="261"/>
      <c r="B638" s="146"/>
      <c r="C638" s="23" t="s">
        <v>10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8">
        <v>0</v>
      </c>
      <c r="J638" s="18">
        <v>0</v>
      </c>
      <c r="K638" s="121"/>
    </row>
    <row r="639" spans="1:12" ht="19.2" customHeight="1" thickBot="1" x14ac:dyDescent="0.35">
      <c r="A639" s="262"/>
      <c r="B639" s="147"/>
      <c r="C639" s="49" t="s">
        <v>11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8">
        <v>0</v>
      </c>
      <c r="J639" s="18">
        <v>0</v>
      </c>
      <c r="K639" s="121"/>
    </row>
    <row r="640" spans="1:12" ht="15.75" customHeight="1" x14ac:dyDescent="0.3">
      <c r="A640" s="240" t="s">
        <v>139</v>
      </c>
      <c r="B640" s="154" t="s">
        <v>3</v>
      </c>
      <c r="C640" s="28" t="s">
        <v>5</v>
      </c>
      <c r="D640" s="29">
        <f>D641+D642+D643+D644</f>
        <v>0</v>
      </c>
      <c r="E640" s="29">
        <f t="shared" ref="E640:J640" si="229">E641+E642+E643+E644</f>
        <v>0</v>
      </c>
      <c r="F640" s="29">
        <f t="shared" si="229"/>
        <v>0</v>
      </c>
      <c r="G640" s="29">
        <f t="shared" si="229"/>
        <v>0</v>
      </c>
      <c r="H640" s="29">
        <f t="shared" si="229"/>
        <v>12</v>
      </c>
      <c r="I640" s="30">
        <f t="shared" ref="I640" si="230">I641+I642+I643+I644</f>
        <v>0</v>
      </c>
      <c r="J640" s="30">
        <f t="shared" si="229"/>
        <v>0</v>
      </c>
      <c r="K640" s="243">
        <f t="shared" ref="K640:K649" si="231">D640+E640+F640+G640+H640+J640</f>
        <v>12</v>
      </c>
      <c r="L640" s="17">
        <f>K641+K642+K643+K644</f>
        <v>12</v>
      </c>
    </row>
    <row r="641" spans="1:12" ht="15" customHeight="1" x14ac:dyDescent="0.3">
      <c r="A641" s="163"/>
      <c r="B641" s="154"/>
      <c r="C641" s="33" t="s">
        <v>8</v>
      </c>
      <c r="D641" s="34">
        <f>D646</f>
        <v>0</v>
      </c>
      <c r="E641" s="34">
        <v>0</v>
      </c>
      <c r="F641" s="34">
        <v>0</v>
      </c>
      <c r="G641" s="34">
        <v>0</v>
      </c>
      <c r="H641" s="34">
        <f>H646+H648</f>
        <v>12</v>
      </c>
      <c r="I641" s="35">
        <v>0</v>
      </c>
      <c r="J641" s="35">
        <v>0</v>
      </c>
      <c r="K641" s="71">
        <f t="shared" si="231"/>
        <v>12</v>
      </c>
    </row>
    <row r="642" spans="1:12" x14ac:dyDescent="0.3">
      <c r="A642" s="163"/>
      <c r="B642" s="154"/>
      <c r="C642" s="33" t="s">
        <v>9</v>
      </c>
      <c r="D642" s="34">
        <f>D647</f>
        <v>0</v>
      </c>
      <c r="E642" s="34">
        <v>0</v>
      </c>
      <c r="F642" s="34">
        <v>0</v>
      </c>
      <c r="G642" s="34">
        <v>0</v>
      </c>
      <c r="H642" s="34">
        <v>0</v>
      </c>
      <c r="I642" s="35">
        <v>0</v>
      </c>
      <c r="J642" s="35">
        <v>0</v>
      </c>
      <c r="K642" s="71">
        <f t="shared" si="231"/>
        <v>0</v>
      </c>
    </row>
    <row r="643" spans="1:12" x14ac:dyDescent="0.3">
      <c r="A643" s="163"/>
      <c r="B643" s="154"/>
      <c r="C643" s="33" t="s">
        <v>10</v>
      </c>
      <c r="D643" s="34">
        <f>D648</f>
        <v>0</v>
      </c>
      <c r="E643" s="34">
        <v>0</v>
      </c>
      <c r="F643" s="34">
        <v>0</v>
      </c>
      <c r="G643" s="34">
        <v>0</v>
      </c>
      <c r="H643" s="34">
        <v>0</v>
      </c>
      <c r="I643" s="35">
        <v>0</v>
      </c>
      <c r="J643" s="35">
        <v>0</v>
      </c>
      <c r="K643" s="71">
        <f t="shared" si="231"/>
        <v>0</v>
      </c>
    </row>
    <row r="644" spans="1:12" x14ac:dyDescent="0.3">
      <c r="A644" s="163"/>
      <c r="B644" s="178"/>
      <c r="C644" s="33" t="s">
        <v>11</v>
      </c>
      <c r="D644" s="34">
        <f>D649</f>
        <v>0</v>
      </c>
      <c r="E644" s="34">
        <v>0</v>
      </c>
      <c r="F644" s="34">
        <v>0</v>
      </c>
      <c r="G644" s="34">
        <f>+G649</f>
        <v>0</v>
      </c>
      <c r="H644" s="34">
        <v>0</v>
      </c>
      <c r="I644" s="35">
        <v>0</v>
      </c>
      <c r="J644" s="35">
        <v>0</v>
      </c>
      <c r="K644" s="71">
        <f t="shared" si="231"/>
        <v>0</v>
      </c>
    </row>
    <row r="645" spans="1:12" ht="22.95" customHeight="1" x14ac:dyDescent="0.3">
      <c r="A645" s="163"/>
      <c r="B645" s="239" t="s">
        <v>4</v>
      </c>
      <c r="C645" s="33" t="s">
        <v>5</v>
      </c>
      <c r="D645" s="34">
        <f>D651+D652+D653+D654</f>
        <v>0</v>
      </c>
      <c r="E645" s="34">
        <f t="shared" ref="E645:J645" si="232">E646+E647+E648+E649</f>
        <v>0</v>
      </c>
      <c r="F645" s="34">
        <f t="shared" si="232"/>
        <v>0</v>
      </c>
      <c r="G645" s="34">
        <f t="shared" si="232"/>
        <v>0</v>
      </c>
      <c r="H645" s="34">
        <f t="shared" si="232"/>
        <v>12</v>
      </c>
      <c r="I645" s="35">
        <f t="shared" ref="I645" si="233">I646+I647+I648+I649</f>
        <v>0</v>
      </c>
      <c r="J645" s="35">
        <f t="shared" si="232"/>
        <v>0</v>
      </c>
      <c r="K645" s="71">
        <f t="shared" si="231"/>
        <v>12</v>
      </c>
      <c r="L645" s="17">
        <f>K646+K647+K648+K649</f>
        <v>12</v>
      </c>
    </row>
    <row r="646" spans="1:12" ht="19.2" customHeight="1" x14ac:dyDescent="0.3">
      <c r="A646" s="163"/>
      <c r="B646" s="154"/>
      <c r="C646" s="33" t="s">
        <v>8</v>
      </c>
      <c r="D646" s="34">
        <f>D651</f>
        <v>0</v>
      </c>
      <c r="E646" s="34">
        <v>0</v>
      </c>
      <c r="F646" s="34">
        <v>0</v>
      </c>
      <c r="G646" s="34">
        <f>G641</f>
        <v>0</v>
      </c>
      <c r="H646" s="34">
        <f>H651+H661</f>
        <v>12</v>
      </c>
      <c r="I646" s="35">
        <v>0</v>
      </c>
      <c r="J646" s="35">
        <v>0</v>
      </c>
      <c r="K646" s="71">
        <f t="shared" si="231"/>
        <v>12</v>
      </c>
    </row>
    <row r="647" spans="1:12" x14ac:dyDescent="0.3">
      <c r="A647" s="163"/>
      <c r="B647" s="154"/>
      <c r="C647" s="33" t="s">
        <v>9</v>
      </c>
      <c r="D647" s="34">
        <f>D652</f>
        <v>0</v>
      </c>
      <c r="E647" s="34">
        <v>0</v>
      </c>
      <c r="F647" s="34">
        <v>0</v>
      </c>
      <c r="G647" s="34">
        <v>0</v>
      </c>
      <c r="H647" s="34">
        <v>0</v>
      </c>
      <c r="I647" s="35">
        <v>0</v>
      </c>
      <c r="J647" s="35">
        <v>0</v>
      </c>
      <c r="K647" s="71">
        <f t="shared" si="231"/>
        <v>0</v>
      </c>
    </row>
    <row r="648" spans="1:12" x14ac:dyDescent="0.3">
      <c r="A648" s="163"/>
      <c r="B648" s="154"/>
      <c r="C648" s="33" t="s">
        <v>10</v>
      </c>
      <c r="D648" s="34">
        <f>D653</f>
        <v>0</v>
      </c>
      <c r="E648" s="34">
        <v>0</v>
      </c>
      <c r="F648" s="34">
        <v>0</v>
      </c>
      <c r="G648" s="34">
        <v>0</v>
      </c>
      <c r="H648" s="34">
        <v>0</v>
      </c>
      <c r="I648" s="35">
        <v>0</v>
      </c>
      <c r="J648" s="35">
        <v>0</v>
      </c>
      <c r="K648" s="71">
        <f t="shared" si="231"/>
        <v>0</v>
      </c>
    </row>
    <row r="649" spans="1:12" ht="38.25" customHeight="1" thickBot="1" x14ac:dyDescent="0.35">
      <c r="A649" s="241"/>
      <c r="B649" s="155"/>
      <c r="C649" s="37" t="s">
        <v>11</v>
      </c>
      <c r="D649" s="72">
        <f>D654</f>
        <v>0</v>
      </c>
      <c r="E649" s="72">
        <v>0</v>
      </c>
      <c r="F649" s="72">
        <v>0</v>
      </c>
      <c r="G649" s="72">
        <f>+G654+G664</f>
        <v>0</v>
      </c>
      <c r="H649" s="72">
        <v>0</v>
      </c>
      <c r="I649" s="73">
        <v>0</v>
      </c>
      <c r="J649" s="73">
        <v>0</v>
      </c>
      <c r="K649" s="245">
        <f t="shared" si="231"/>
        <v>0</v>
      </c>
    </row>
    <row r="650" spans="1:12" x14ac:dyDescent="0.3">
      <c r="A650" s="242" t="s">
        <v>21</v>
      </c>
      <c r="B650" s="146" t="s">
        <v>17</v>
      </c>
      <c r="C650" s="143" t="s">
        <v>5</v>
      </c>
      <c r="D650" s="74">
        <f t="shared" ref="D650:J650" si="234">D651+D652+D653+D654</f>
        <v>0</v>
      </c>
      <c r="E650" s="74">
        <f t="shared" si="234"/>
        <v>0</v>
      </c>
      <c r="F650" s="74">
        <f t="shared" si="234"/>
        <v>0</v>
      </c>
      <c r="G650" s="74">
        <f t="shared" si="234"/>
        <v>0</v>
      </c>
      <c r="H650" s="74">
        <f t="shared" si="234"/>
        <v>0</v>
      </c>
      <c r="I650" s="75">
        <f t="shared" ref="I650" si="235">I651+I652+I653+I654</f>
        <v>0</v>
      </c>
      <c r="J650" s="75">
        <f t="shared" si="234"/>
        <v>0</v>
      </c>
      <c r="K650" s="118">
        <f>D650+E650+F650+G650+H650+J650+I650</f>
        <v>0</v>
      </c>
      <c r="L650" s="17">
        <f>K651+K652+K653+L653</f>
        <v>0</v>
      </c>
    </row>
    <row r="651" spans="1:12" ht="15" customHeight="1" x14ac:dyDescent="0.3">
      <c r="A651" s="162"/>
      <c r="B651" s="146"/>
      <c r="C651" s="42" t="s">
        <v>8</v>
      </c>
      <c r="D651" s="61">
        <v>0</v>
      </c>
      <c r="E651" s="61">
        <v>0</v>
      </c>
      <c r="F651" s="61">
        <v>0</v>
      </c>
      <c r="G651" s="61">
        <v>0</v>
      </c>
      <c r="H651" s="61">
        <v>0</v>
      </c>
      <c r="I651" s="62">
        <v>0</v>
      </c>
      <c r="J651" s="62">
        <v>0</v>
      </c>
      <c r="K651" s="64">
        <f>D651+E651+F651+G651+H651+J651+I651</f>
        <v>0</v>
      </c>
    </row>
    <row r="652" spans="1:12" x14ac:dyDescent="0.3">
      <c r="A652" s="162"/>
      <c r="B652" s="146"/>
      <c r="C652" s="42" t="s">
        <v>9</v>
      </c>
      <c r="D652" s="61">
        <v>0</v>
      </c>
      <c r="E652" s="61">
        <v>0</v>
      </c>
      <c r="F652" s="61">
        <v>0</v>
      </c>
      <c r="G652" s="61">
        <v>0</v>
      </c>
      <c r="H652" s="61">
        <v>0</v>
      </c>
      <c r="I652" s="62">
        <v>0</v>
      </c>
      <c r="J652" s="62">
        <v>0</v>
      </c>
      <c r="K652" s="64">
        <f>D652+E652+F652+G652+H652+J652+I652</f>
        <v>0</v>
      </c>
    </row>
    <row r="653" spans="1:12" x14ac:dyDescent="0.3">
      <c r="A653" s="162"/>
      <c r="B653" s="146"/>
      <c r="C653" s="42" t="s">
        <v>10</v>
      </c>
      <c r="D653" s="61">
        <v>0</v>
      </c>
      <c r="E653" s="61">
        <v>0</v>
      </c>
      <c r="F653" s="61">
        <v>0</v>
      </c>
      <c r="G653" s="61">
        <v>0</v>
      </c>
      <c r="H653" s="61">
        <v>0</v>
      </c>
      <c r="I653" s="62">
        <v>0</v>
      </c>
      <c r="J653" s="62">
        <v>0</v>
      </c>
      <c r="K653" s="64">
        <f>D653+E653+F653+G653+H653+J653+I653</f>
        <v>0</v>
      </c>
    </row>
    <row r="654" spans="1:12" x14ac:dyDescent="0.3">
      <c r="A654" s="180"/>
      <c r="B654" s="146"/>
      <c r="C654" s="79" t="s">
        <v>11</v>
      </c>
      <c r="D654" s="80">
        <v>0</v>
      </c>
      <c r="E654" s="80">
        <v>0</v>
      </c>
      <c r="F654" s="80">
        <v>0</v>
      </c>
      <c r="G654" s="80">
        <f>+G659</f>
        <v>0</v>
      </c>
      <c r="H654" s="80">
        <v>0</v>
      </c>
      <c r="I654" s="81">
        <v>0</v>
      </c>
      <c r="J654" s="81">
        <v>0</v>
      </c>
      <c r="K654" s="63">
        <f>D654+E654+F654+G654+H654+J654+I654</f>
        <v>0</v>
      </c>
    </row>
    <row r="655" spans="1:12" x14ac:dyDescent="0.3">
      <c r="A655" s="149" t="s">
        <v>105</v>
      </c>
      <c r="B655" s="153" t="s">
        <v>17</v>
      </c>
      <c r="C655" s="23" t="s">
        <v>5</v>
      </c>
      <c r="D655" s="18">
        <f>D656+D657+D658+D659</f>
        <v>0</v>
      </c>
      <c r="E655" s="18">
        <f t="shared" ref="E655:J655" si="236">E656+E657+E658+E659</f>
        <v>0</v>
      </c>
      <c r="F655" s="18">
        <f t="shared" si="236"/>
        <v>0</v>
      </c>
      <c r="G655" s="18">
        <f t="shared" si="236"/>
        <v>0</v>
      </c>
      <c r="H655" s="18">
        <f t="shared" si="236"/>
        <v>0</v>
      </c>
      <c r="I655" s="19">
        <f t="shared" ref="I655" si="237">I656+I657+I658+I659</f>
        <v>0</v>
      </c>
      <c r="J655" s="19">
        <f t="shared" si="236"/>
        <v>0</v>
      </c>
      <c r="K655" s="63">
        <f t="shared" ref="K655:K659" si="238">D655+E655+F655+G655+H655+J655+I655</f>
        <v>0</v>
      </c>
    </row>
    <row r="656" spans="1:12" x14ac:dyDescent="0.3">
      <c r="A656" s="149"/>
      <c r="B656" s="151"/>
      <c r="C656" s="23" t="s">
        <v>8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9">
        <v>0</v>
      </c>
      <c r="J656" s="19">
        <v>0</v>
      </c>
      <c r="K656" s="63">
        <f t="shared" si="238"/>
        <v>0</v>
      </c>
    </row>
    <row r="657" spans="1:12" x14ac:dyDescent="0.3">
      <c r="A657" s="149"/>
      <c r="B657" s="151"/>
      <c r="C657" s="23" t="s">
        <v>9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9">
        <v>0</v>
      </c>
      <c r="J657" s="19">
        <v>0</v>
      </c>
      <c r="K657" s="63">
        <f t="shared" si="238"/>
        <v>0</v>
      </c>
    </row>
    <row r="658" spans="1:12" x14ac:dyDescent="0.3">
      <c r="A658" s="149"/>
      <c r="B658" s="151"/>
      <c r="C658" s="23" t="s">
        <v>10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9">
        <v>0</v>
      </c>
      <c r="J658" s="19">
        <v>0</v>
      </c>
      <c r="K658" s="63">
        <f t="shared" si="238"/>
        <v>0</v>
      </c>
    </row>
    <row r="659" spans="1:12" ht="15" thickBot="1" x14ac:dyDescent="0.35">
      <c r="A659" s="149"/>
      <c r="B659" s="151"/>
      <c r="C659" s="49" t="s">
        <v>11</v>
      </c>
      <c r="D659" s="50">
        <v>0</v>
      </c>
      <c r="E659" s="50">
        <v>0</v>
      </c>
      <c r="F659" s="50">
        <v>0</v>
      </c>
      <c r="G659" s="50">
        <v>0</v>
      </c>
      <c r="H659" s="50">
        <v>0</v>
      </c>
      <c r="I659" s="51">
        <v>0</v>
      </c>
      <c r="J659" s="51">
        <v>0</v>
      </c>
      <c r="K659" s="63">
        <f t="shared" si="238"/>
        <v>0</v>
      </c>
    </row>
    <row r="660" spans="1:12" ht="15" customHeight="1" x14ac:dyDescent="0.3">
      <c r="A660" s="148" t="s">
        <v>131</v>
      </c>
      <c r="B660" s="190" t="s">
        <v>17</v>
      </c>
      <c r="C660" s="133" t="s">
        <v>5</v>
      </c>
      <c r="D660" s="14">
        <f t="shared" ref="D660:G660" si="239">D661+D662+D663+D664</f>
        <v>0</v>
      </c>
      <c r="E660" s="14">
        <f t="shared" si="239"/>
        <v>0</v>
      </c>
      <c r="F660" s="14">
        <f t="shared" si="239"/>
        <v>0</v>
      </c>
      <c r="G660" s="14">
        <f t="shared" si="239"/>
        <v>0</v>
      </c>
      <c r="H660" s="14">
        <f t="shared" ref="H660:J661" si="240">H665+H670+H675</f>
        <v>12</v>
      </c>
      <c r="I660" s="14">
        <f t="shared" si="240"/>
        <v>0</v>
      </c>
      <c r="J660" s="15">
        <f t="shared" si="240"/>
        <v>0</v>
      </c>
      <c r="K660" s="24">
        <f>D660+E660+F660+G660+H660+I660+J660</f>
        <v>12</v>
      </c>
      <c r="L660" s="17">
        <f>K661+K662+K663+K664</f>
        <v>12</v>
      </c>
    </row>
    <row r="661" spans="1:12" x14ac:dyDescent="0.3">
      <c r="A661" s="149"/>
      <c r="B661" s="191"/>
      <c r="C661" s="134" t="s">
        <v>8</v>
      </c>
      <c r="D661" s="18">
        <v>0</v>
      </c>
      <c r="E661" s="18">
        <v>0</v>
      </c>
      <c r="F661" s="18">
        <v>0</v>
      </c>
      <c r="G661" s="18">
        <v>0</v>
      </c>
      <c r="H661" s="18">
        <f t="shared" si="240"/>
        <v>12</v>
      </c>
      <c r="I661" s="18">
        <f t="shared" si="240"/>
        <v>0</v>
      </c>
      <c r="J661" s="19">
        <f t="shared" si="240"/>
        <v>0</v>
      </c>
      <c r="K661" s="24">
        <f t="shared" ref="K661:K674" si="241">D661+E661+F661+G661+H661+I661+J661</f>
        <v>12</v>
      </c>
    </row>
    <row r="662" spans="1:12" x14ac:dyDescent="0.3">
      <c r="A662" s="149"/>
      <c r="B662" s="191"/>
      <c r="C662" s="134" t="s">
        <v>9</v>
      </c>
      <c r="D662" s="18">
        <v>0</v>
      </c>
      <c r="E662" s="18">
        <v>0</v>
      </c>
      <c r="F662" s="18">
        <v>0</v>
      </c>
      <c r="G662" s="18">
        <v>0</v>
      </c>
      <c r="H662" s="18">
        <f>H667+H672</f>
        <v>0</v>
      </c>
      <c r="I662" s="18">
        <v>0</v>
      </c>
      <c r="J662" s="19">
        <v>0</v>
      </c>
      <c r="K662" s="24">
        <f t="shared" si="241"/>
        <v>0</v>
      </c>
    </row>
    <row r="663" spans="1:12" x14ac:dyDescent="0.3">
      <c r="A663" s="149"/>
      <c r="B663" s="191"/>
      <c r="C663" s="134" t="s">
        <v>10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9">
        <v>0</v>
      </c>
      <c r="K663" s="24">
        <f t="shared" si="241"/>
        <v>0</v>
      </c>
    </row>
    <row r="664" spans="1:12" x14ac:dyDescent="0.3">
      <c r="A664" s="150"/>
      <c r="B664" s="191"/>
      <c r="C664" s="134" t="s">
        <v>11</v>
      </c>
      <c r="D664" s="50">
        <v>0</v>
      </c>
      <c r="E664" s="50">
        <v>0</v>
      </c>
      <c r="F664" s="50">
        <v>0</v>
      </c>
      <c r="G664" s="50">
        <v>0</v>
      </c>
      <c r="H664" s="18">
        <v>0</v>
      </c>
      <c r="I664" s="18">
        <v>0</v>
      </c>
      <c r="J664" s="19">
        <v>0</v>
      </c>
      <c r="K664" s="24">
        <f t="shared" si="241"/>
        <v>0</v>
      </c>
    </row>
    <row r="665" spans="1:12" ht="15" customHeight="1" x14ac:dyDescent="0.3">
      <c r="A665" s="148" t="s">
        <v>132</v>
      </c>
      <c r="B665" s="161" t="s">
        <v>17</v>
      </c>
      <c r="C665" s="135" t="s">
        <v>5</v>
      </c>
      <c r="D665" s="18">
        <f>D666+D667+D668+D669</f>
        <v>0</v>
      </c>
      <c r="E665" s="18">
        <f>E666+E667+E668+E669</f>
        <v>0</v>
      </c>
      <c r="F665" s="18">
        <f>F666+F667+F668+F669</f>
        <v>0</v>
      </c>
      <c r="G665" s="18">
        <f>G666+G667+G668+G669</f>
        <v>0</v>
      </c>
      <c r="H665" s="54">
        <f>H666+H667+H668+H669</f>
        <v>0</v>
      </c>
      <c r="I665" s="54">
        <v>0</v>
      </c>
      <c r="J665" s="85">
        <v>0</v>
      </c>
      <c r="K665" s="24">
        <f>D665+E665+F665+G665+H665+I665+J665</f>
        <v>0</v>
      </c>
      <c r="L665" s="17">
        <f>K666+K667+K668+K669</f>
        <v>0</v>
      </c>
    </row>
    <row r="666" spans="1:12" x14ac:dyDescent="0.3">
      <c r="A666" s="149"/>
      <c r="B666" s="191"/>
      <c r="C666" s="134" t="s">
        <v>8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9">
        <v>0</v>
      </c>
      <c r="K666" s="24">
        <f t="shared" si="241"/>
        <v>0</v>
      </c>
    </row>
    <row r="667" spans="1:12" x14ac:dyDescent="0.3">
      <c r="A667" s="149"/>
      <c r="B667" s="191"/>
      <c r="C667" s="134" t="s">
        <v>9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9">
        <v>0</v>
      </c>
      <c r="K667" s="24">
        <f t="shared" si="241"/>
        <v>0</v>
      </c>
    </row>
    <row r="668" spans="1:12" x14ac:dyDescent="0.3">
      <c r="A668" s="149"/>
      <c r="B668" s="191"/>
      <c r="C668" s="134" t="s">
        <v>10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24">
        <f t="shared" si="241"/>
        <v>0</v>
      </c>
    </row>
    <row r="669" spans="1:12" x14ac:dyDescent="0.3">
      <c r="A669" s="149"/>
      <c r="B669" s="200"/>
      <c r="C669" s="136" t="s">
        <v>11</v>
      </c>
      <c r="D669" s="50">
        <v>0</v>
      </c>
      <c r="E669" s="50">
        <v>0</v>
      </c>
      <c r="F669" s="50">
        <v>0</v>
      </c>
      <c r="G669" s="50">
        <v>0</v>
      </c>
      <c r="H669" s="18">
        <v>0</v>
      </c>
      <c r="I669" s="18">
        <v>0</v>
      </c>
      <c r="J669" s="19">
        <v>0</v>
      </c>
      <c r="K669" s="24">
        <f t="shared" si="241"/>
        <v>0</v>
      </c>
    </row>
    <row r="670" spans="1:12" ht="15" customHeight="1" x14ac:dyDescent="0.3">
      <c r="A670" s="148" t="s">
        <v>133</v>
      </c>
      <c r="B670" s="161" t="s">
        <v>17</v>
      </c>
      <c r="C670" s="135" t="s">
        <v>5</v>
      </c>
      <c r="D670" s="18">
        <f>D671+D672+D673+D674</f>
        <v>0</v>
      </c>
      <c r="E670" s="18">
        <f>E671+E672+E673+E674</f>
        <v>0</v>
      </c>
      <c r="F670" s="18">
        <f>F671+F672+F673+F674</f>
        <v>0</v>
      </c>
      <c r="G670" s="18">
        <f>G671+G672+G673+G674</f>
        <v>0</v>
      </c>
      <c r="H670" s="18">
        <f>H671+H672+H673+H674</f>
        <v>0</v>
      </c>
      <c r="I670" s="18">
        <v>0</v>
      </c>
      <c r="J670" s="19">
        <v>0</v>
      </c>
      <c r="K670" s="24">
        <f t="shared" si="241"/>
        <v>0</v>
      </c>
      <c r="L670" s="17">
        <f>K671+K672+K673+K674</f>
        <v>0</v>
      </c>
    </row>
    <row r="671" spans="1:12" x14ac:dyDescent="0.3">
      <c r="A671" s="149"/>
      <c r="B671" s="191"/>
      <c r="C671" s="134" t="s">
        <v>8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24">
        <f t="shared" si="241"/>
        <v>0</v>
      </c>
    </row>
    <row r="672" spans="1:12" x14ac:dyDescent="0.3">
      <c r="A672" s="149"/>
      <c r="B672" s="191"/>
      <c r="C672" s="134" t="s">
        <v>9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24">
        <f t="shared" si="241"/>
        <v>0</v>
      </c>
    </row>
    <row r="673" spans="1:14" x14ac:dyDescent="0.3">
      <c r="A673" s="149"/>
      <c r="B673" s="191"/>
      <c r="C673" s="134" t="s">
        <v>10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24">
        <f>D673+E673+F673+G673+H673+I673+J673</f>
        <v>0</v>
      </c>
    </row>
    <row r="674" spans="1:14" ht="15" thickBot="1" x14ac:dyDescent="0.35">
      <c r="A674" s="194"/>
      <c r="B674" s="192"/>
      <c r="C674" s="137" t="s">
        <v>11</v>
      </c>
      <c r="D674" s="26">
        <v>0</v>
      </c>
      <c r="E674" s="26">
        <v>0</v>
      </c>
      <c r="F674" s="26">
        <v>0</v>
      </c>
      <c r="G674" s="26">
        <v>0</v>
      </c>
      <c r="H674" s="26">
        <v>0</v>
      </c>
      <c r="I674" s="26">
        <v>0</v>
      </c>
      <c r="J674" s="27">
        <v>0</v>
      </c>
      <c r="K674" s="24">
        <f t="shared" si="241"/>
        <v>0</v>
      </c>
    </row>
    <row r="675" spans="1:14" ht="15" customHeight="1" x14ac:dyDescent="0.3">
      <c r="A675" s="148" t="s">
        <v>149</v>
      </c>
      <c r="B675" s="191" t="s">
        <v>17</v>
      </c>
      <c r="C675" s="135" t="s">
        <v>5</v>
      </c>
      <c r="D675" s="18">
        <f t="shared" ref="D675:J675" si="242">D676+D677+D678+D679</f>
        <v>0</v>
      </c>
      <c r="E675" s="18">
        <f t="shared" si="242"/>
        <v>0</v>
      </c>
      <c r="F675" s="18">
        <f t="shared" si="242"/>
        <v>0</v>
      </c>
      <c r="G675" s="18">
        <f t="shared" si="242"/>
        <v>0</v>
      </c>
      <c r="H675" s="18">
        <f t="shared" si="242"/>
        <v>12</v>
      </c>
      <c r="I675" s="18">
        <f t="shared" si="242"/>
        <v>0</v>
      </c>
      <c r="J675" s="18">
        <f t="shared" si="242"/>
        <v>0</v>
      </c>
      <c r="K675" s="83"/>
    </row>
    <row r="676" spans="1:14" x14ac:dyDescent="0.3">
      <c r="A676" s="149"/>
      <c r="B676" s="191"/>
      <c r="C676" s="134" t="s">
        <v>8</v>
      </c>
      <c r="D676" s="18">
        <v>0</v>
      </c>
      <c r="E676" s="18">
        <v>0</v>
      </c>
      <c r="F676" s="18">
        <v>0</v>
      </c>
      <c r="G676" s="18">
        <v>0</v>
      </c>
      <c r="H676" s="18">
        <v>12</v>
      </c>
      <c r="I676" s="18">
        <v>0</v>
      </c>
      <c r="J676" s="18">
        <v>0</v>
      </c>
      <c r="K676" s="83"/>
    </row>
    <row r="677" spans="1:14" x14ac:dyDescent="0.3">
      <c r="A677" s="149"/>
      <c r="B677" s="191"/>
      <c r="C677" s="134" t="s">
        <v>9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8">
        <v>0</v>
      </c>
      <c r="K677" s="83"/>
    </row>
    <row r="678" spans="1:14" x14ac:dyDescent="0.3">
      <c r="A678" s="149"/>
      <c r="B678" s="191"/>
      <c r="C678" s="134" t="s">
        <v>10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8">
        <v>0</v>
      </c>
      <c r="K678" s="83"/>
    </row>
    <row r="679" spans="1:14" ht="15" thickBot="1" x14ac:dyDescent="0.35">
      <c r="A679" s="194"/>
      <c r="B679" s="192"/>
      <c r="C679" s="137" t="s">
        <v>11</v>
      </c>
      <c r="D679" s="26">
        <v>0</v>
      </c>
      <c r="E679" s="26">
        <v>0</v>
      </c>
      <c r="F679" s="26">
        <v>0</v>
      </c>
      <c r="G679" s="26">
        <v>0</v>
      </c>
      <c r="H679" s="26">
        <v>0</v>
      </c>
      <c r="I679" s="26">
        <v>0</v>
      </c>
      <c r="J679" s="26">
        <v>0</v>
      </c>
      <c r="K679" s="83"/>
    </row>
    <row r="680" spans="1:14" x14ac:dyDescent="0.3">
      <c r="A680" s="156" t="s">
        <v>138</v>
      </c>
      <c r="B680" s="154" t="s">
        <v>3</v>
      </c>
      <c r="C680" s="68" t="s">
        <v>5</v>
      </c>
      <c r="D680" s="101">
        <v>4341</v>
      </c>
      <c r="E680" s="101">
        <f t="shared" ref="E680:J680" si="243">E681+E682+E684</f>
        <v>1530</v>
      </c>
      <c r="F680" s="101">
        <f t="shared" si="243"/>
        <v>5882</v>
      </c>
      <c r="G680" s="101">
        <f t="shared" si="243"/>
        <v>2532.4</v>
      </c>
      <c r="H680" s="101">
        <f t="shared" si="243"/>
        <v>43381.5</v>
      </c>
      <c r="I680" s="102">
        <f t="shared" si="243"/>
        <v>34775.800000000003</v>
      </c>
      <c r="J680" s="102">
        <f t="shared" si="243"/>
        <v>34806</v>
      </c>
      <c r="K680" s="263">
        <f>J680+I680+H680+G680+F680+E680+D680</f>
        <v>127248.7</v>
      </c>
      <c r="L680" s="17"/>
    </row>
    <row r="681" spans="1:14" x14ac:dyDescent="0.3">
      <c r="A681" s="157"/>
      <c r="B681" s="159"/>
      <c r="C681" s="33" t="s">
        <v>8</v>
      </c>
      <c r="D681" s="34">
        <v>354.1</v>
      </c>
      <c r="E681" s="34">
        <f t="shared" ref="E681:J681" si="244">E686+E688</f>
        <v>1530</v>
      </c>
      <c r="F681" s="34">
        <f t="shared" si="244"/>
        <v>5882</v>
      </c>
      <c r="G681" s="34">
        <f t="shared" si="244"/>
        <v>2532.4</v>
      </c>
      <c r="H681" s="34">
        <f t="shared" si="244"/>
        <v>5152.2</v>
      </c>
      <c r="I681" s="35">
        <f t="shared" si="244"/>
        <v>2681.5</v>
      </c>
      <c r="J681" s="35">
        <f t="shared" si="244"/>
        <v>2711.7</v>
      </c>
      <c r="K681" s="263">
        <f>J681+I681+H681+G681+F681+E681+D681</f>
        <v>20843.899999999998</v>
      </c>
    </row>
    <row r="682" spans="1:14" x14ac:dyDescent="0.3">
      <c r="A682" s="157"/>
      <c r="B682" s="159"/>
      <c r="C682" s="33" t="s">
        <v>9</v>
      </c>
      <c r="D682" s="34">
        <v>3986.9</v>
      </c>
      <c r="E682" s="34">
        <v>0</v>
      </c>
      <c r="F682" s="34">
        <f>F687+F688</f>
        <v>0</v>
      </c>
      <c r="G682" s="34">
        <f>G687+G688</f>
        <v>0</v>
      </c>
      <c r="H682" s="34">
        <f>H687+H688</f>
        <v>23470.7</v>
      </c>
      <c r="I682" s="35">
        <f>I687+I688</f>
        <v>23470.7</v>
      </c>
      <c r="J682" s="35">
        <f>J687+J688</f>
        <v>23470.7</v>
      </c>
      <c r="K682" s="263">
        <f>J682+I682+H682+G682+D682</f>
        <v>74399</v>
      </c>
    </row>
    <row r="683" spans="1:14" x14ac:dyDescent="0.3">
      <c r="A683" s="157"/>
      <c r="B683" s="159"/>
      <c r="C683" s="33" t="s">
        <v>10</v>
      </c>
      <c r="D683" s="34">
        <v>0</v>
      </c>
      <c r="E683" s="34">
        <v>0</v>
      </c>
      <c r="F683" s="34">
        <v>0</v>
      </c>
      <c r="G683" s="34">
        <v>0</v>
      </c>
      <c r="H683" s="34">
        <v>0</v>
      </c>
      <c r="I683" s="35">
        <v>0</v>
      </c>
      <c r="J683" s="35">
        <v>0</v>
      </c>
      <c r="K683" s="263">
        <f>J683+H683+G683+F683+E683+D683</f>
        <v>0</v>
      </c>
    </row>
    <row r="684" spans="1:14" ht="15" thickBot="1" x14ac:dyDescent="0.35">
      <c r="A684" s="157"/>
      <c r="B684" s="160"/>
      <c r="C684" s="37" t="s">
        <v>11</v>
      </c>
      <c r="D684" s="72">
        <v>0</v>
      </c>
      <c r="E684" s="72">
        <f t="shared" ref="E684:J684" si="245">E689+E688</f>
        <v>0</v>
      </c>
      <c r="F684" s="72">
        <f t="shared" si="245"/>
        <v>0</v>
      </c>
      <c r="G684" s="72">
        <f t="shared" si="245"/>
        <v>0</v>
      </c>
      <c r="H684" s="72">
        <f t="shared" si="245"/>
        <v>14758.6</v>
      </c>
      <c r="I684" s="73">
        <f t="shared" si="245"/>
        <v>8623.6</v>
      </c>
      <c r="J684" s="73">
        <f t="shared" si="245"/>
        <v>8623.6</v>
      </c>
      <c r="K684" s="263">
        <f>J684+I684+H684+G684</f>
        <v>32005.800000000003</v>
      </c>
    </row>
    <row r="685" spans="1:14" s="104" customFormat="1" ht="18.75" customHeight="1" x14ac:dyDescent="0.3">
      <c r="A685" s="157"/>
      <c r="B685" s="154" t="s">
        <v>18</v>
      </c>
      <c r="C685" s="68" t="s">
        <v>5</v>
      </c>
      <c r="D685" s="69">
        <f t="shared" ref="D685:J689" si="246">D695+D715+D750</f>
        <v>4341</v>
      </c>
      <c r="E685" s="69">
        <f t="shared" si="246"/>
        <v>1530</v>
      </c>
      <c r="F685" s="69">
        <f t="shared" si="246"/>
        <v>5882</v>
      </c>
      <c r="G685" s="69">
        <f t="shared" si="246"/>
        <v>2532.4</v>
      </c>
      <c r="H685" s="69">
        <f t="shared" si="246"/>
        <v>30389.5</v>
      </c>
      <c r="I685" s="70">
        <f t="shared" si="246"/>
        <v>27918.799999999999</v>
      </c>
      <c r="J685" s="70">
        <f t="shared" si="246"/>
        <v>27949</v>
      </c>
      <c r="K685" s="243">
        <f>J685+I685+H685+G685+F685+E685+D685</f>
        <v>100542.7</v>
      </c>
      <c r="L685" s="103">
        <f>D685+E685+F685+G685+H685+J685</f>
        <v>72623.899999999994</v>
      </c>
      <c r="M685" s="103">
        <f>D695+D715+D750</f>
        <v>4341</v>
      </c>
      <c r="N685" s="103">
        <f>M686+M687+M688+M689</f>
        <v>4341</v>
      </c>
    </row>
    <row r="686" spans="1:14" s="104" customFormat="1" ht="18.75" customHeight="1" x14ac:dyDescent="0.3">
      <c r="A686" s="157"/>
      <c r="B686" s="154"/>
      <c r="C686" s="33" t="s">
        <v>8</v>
      </c>
      <c r="D686" s="34">
        <f t="shared" si="246"/>
        <v>354.1</v>
      </c>
      <c r="E686" s="34">
        <f t="shared" si="246"/>
        <v>1530</v>
      </c>
      <c r="F686" s="34">
        <f t="shared" si="246"/>
        <v>5882</v>
      </c>
      <c r="G686" s="34">
        <f t="shared" si="246"/>
        <v>2532.4</v>
      </c>
      <c r="H686" s="34">
        <f t="shared" si="246"/>
        <v>5152.2</v>
      </c>
      <c r="I686" s="35">
        <f t="shared" si="246"/>
        <v>2681.5</v>
      </c>
      <c r="J686" s="35">
        <f t="shared" si="246"/>
        <v>2711.7</v>
      </c>
      <c r="K686" s="71">
        <f>J686+I686+H686+G686+F686+E686+D686</f>
        <v>20843.899999999998</v>
      </c>
      <c r="M686" s="103">
        <f>D696+D716+D751</f>
        <v>354.1</v>
      </c>
    </row>
    <row r="687" spans="1:14" s="104" customFormat="1" ht="18.75" customHeight="1" x14ac:dyDescent="0.3">
      <c r="A687" s="157"/>
      <c r="B687" s="154"/>
      <c r="C687" s="33" t="s">
        <v>9</v>
      </c>
      <c r="D687" s="34">
        <f t="shared" si="246"/>
        <v>3986.9</v>
      </c>
      <c r="E687" s="34">
        <f t="shared" si="246"/>
        <v>0</v>
      </c>
      <c r="F687" s="34">
        <f t="shared" si="246"/>
        <v>0</v>
      </c>
      <c r="G687" s="34">
        <f t="shared" si="246"/>
        <v>0</v>
      </c>
      <c r="H687" s="34">
        <f t="shared" si="246"/>
        <v>23470.7</v>
      </c>
      <c r="I687" s="35">
        <f t="shared" si="246"/>
        <v>23470.7</v>
      </c>
      <c r="J687" s="35">
        <f t="shared" si="246"/>
        <v>23470.7</v>
      </c>
      <c r="K687" s="71">
        <f>J687+I687+H687+G687+D687</f>
        <v>74399</v>
      </c>
      <c r="M687" s="103">
        <f>D697+D717+D752</f>
        <v>3986.9</v>
      </c>
    </row>
    <row r="688" spans="1:14" s="104" customFormat="1" ht="18.75" customHeight="1" x14ac:dyDescent="0.3">
      <c r="A688" s="157"/>
      <c r="B688" s="154"/>
      <c r="C688" s="33" t="s">
        <v>10</v>
      </c>
      <c r="D688" s="34">
        <f t="shared" si="246"/>
        <v>0</v>
      </c>
      <c r="E688" s="34">
        <f t="shared" si="246"/>
        <v>0</v>
      </c>
      <c r="F688" s="34">
        <f t="shared" si="246"/>
        <v>0</v>
      </c>
      <c r="G688" s="34">
        <f t="shared" si="246"/>
        <v>0</v>
      </c>
      <c r="H688" s="34">
        <f t="shared" si="246"/>
        <v>0</v>
      </c>
      <c r="I688" s="35">
        <f t="shared" si="246"/>
        <v>0</v>
      </c>
      <c r="J688" s="35">
        <f t="shared" si="246"/>
        <v>0</v>
      </c>
      <c r="K688" s="71">
        <f t="shared" ref="K688" si="247">D688+E688+F688+G688+H688+J688</f>
        <v>0</v>
      </c>
      <c r="M688" s="103">
        <f>D698+D718+D753</f>
        <v>0</v>
      </c>
    </row>
    <row r="689" spans="1:13" s="104" customFormat="1" ht="19.2" customHeight="1" thickBot="1" x14ac:dyDescent="0.35">
      <c r="A689" s="158"/>
      <c r="B689" s="155"/>
      <c r="C689" s="105" t="s">
        <v>11</v>
      </c>
      <c r="D689" s="72">
        <f t="shared" si="246"/>
        <v>0</v>
      </c>
      <c r="E689" s="72">
        <f t="shared" si="246"/>
        <v>0</v>
      </c>
      <c r="F689" s="72">
        <f t="shared" si="246"/>
        <v>0</v>
      </c>
      <c r="G689" s="72">
        <f t="shared" si="246"/>
        <v>0</v>
      </c>
      <c r="H689" s="72">
        <f>H694+H714+H739+H749</f>
        <v>14758.6</v>
      </c>
      <c r="I689" s="73">
        <f>I694+I714+I739+I749</f>
        <v>8623.6</v>
      </c>
      <c r="J689" s="73">
        <f>J694+J714+J739+J749</f>
        <v>8623.6</v>
      </c>
      <c r="K689" s="245">
        <f>J689+I689+H689+G689</f>
        <v>32005.800000000003</v>
      </c>
      <c r="M689" s="103">
        <f>D699+D719+D754</f>
        <v>0</v>
      </c>
    </row>
    <row r="690" spans="1:13" s="104" customFormat="1" ht="21.6" customHeight="1" x14ac:dyDescent="0.3">
      <c r="A690" s="179" t="s">
        <v>22</v>
      </c>
      <c r="B690" s="145" t="s">
        <v>3</v>
      </c>
      <c r="C690" s="38" t="s">
        <v>5</v>
      </c>
      <c r="D690" s="74">
        <v>54</v>
      </c>
      <c r="E690" s="74">
        <f t="shared" ref="E690:J690" si="248">E691+E692+E693+E694</f>
        <v>54</v>
      </c>
      <c r="F690" s="74">
        <f t="shared" si="248"/>
        <v>54</v>
      </c>
      <c r="G690" s="74">
        <f t="shared" si="248"/>
        <v>50</v>
      </c>
      <c r="H690" s="74">
        <f t="shared" si="248"/>
        <v>44</v>
      </c>
      <c r="I690" s="75">
        <f t="shared" si="248"/>
        <v>54</v>
      </c>
      <c r="J690" s="75">
        <f t="shared" si="248"/>
        <v>54</v>
      </c>
      <c r="K690" s="106">
        <f>J690+I690+H690+G690+F690+E690+D690</f>
        <v>364</v>
      </c>
      <c r="M690" s="103"/>
    </row>
    <row r="691" spans="1:13" s="104" customFormat="1" ht="18.600000000000001" customHeight="1" x14ac:dyDescent="0.3">
      <c r="A691" s="157"/>
      <c r="B691" s="146"/>
      <c r="C691" s="42" t="s">
        <v>8</v>
      </c>
      <c r="D691" s="61">
        <v>54</v>
      </c>
      <c r="E691" s="61">
        <f t="shared" ref="E691:J691" si="249">E696+E698</f>
        <v>54</v>
      </c>
      <c r="F691" s="61">
        <f t="shared" si="249"/>
        <v>54</v>
      </c>
      <c r="G691" s="61">
        <f t="shared" si="249"/>
        <v>50</v>
      </c>
      <c r="H691" s="61">
        <f t="shared" si="249"/>
        <v>44</v>
      </c>
      <c r="I691" s="62">
        <f t="shared" si="249"/>
        <v>54</v>
      </c>
      <c r="J691" s="62">
        <f t="shared" si="249"/>
        <v>54</v>
      </c>
      <c r="K691" s="106">
        <f>J691+I691+H691+G691+F691+E691+D691</f>
        <v>364</v>
      </c>
      <c r="M691" s="103"/>
    </row>
    <row r="692" spans="1:13" s="104" customFormat="1" ht="17.399999999999999" customHeight="1" x14ac:dyDescent="0.3">
      <c r="A692" s="157"/>
      <c r="B692" s="146"/>
      <c r="C692" s="42" t="s">
        <v>9</v>
      </c>
      <c r="D692" s="61">
        <v>0</v>
      </c>
      <c r="E692" s="61">
        <f t="shared" ref="E692:J692" si="250">E697+E698</f>
        <v>0</v>
      </c>
      <c r="F692" s="61">
        <f t="shared" si="250"/>
        <v>0</v>
      </c>
      <c r="G692" s="61">
        <f t="shared" si="250"/>
        <v>0</v>
      </c>
      <c r="H692" s="61">
        <f t="shared" si="250"/>
        <v>0</v>
      </c>
      <c r="I692" s="62">
        <f t="shared" si="250"/>
        <v>0</v>
      </c>
      <c r="J692" s="62">
        <f t="shared" si="250"/>
        <v>0</v>
      </c>
      <c r="K692" s="106">
        <f>J692+H692+G692+F692+E692+D692</f>
        <v>0</v>
      </c>
      <c r="M692" s="103"/>
    </row>
    <row r="693" spans="1:13" s="104" customFormat="1" ht="14.4" customHeight="1" x14ac:dyDescent="0.3">
      <c r="A693" s="157"/>
      <c r="B693" s="146"/>
      <c r="C693" s="42" t="s">
        <v>10</v>
      </c>
      <c r="D693" s="61">
        <v>0</v>
      </c>
      <c r="E693" s="61">
        <v>0</v>
      </c>
      <c r="F693" s="61">
        <v>0</v>
      </c>
      <c r="G693" s="61">
        <v>0</v>
      </c>
      <c r="H693" s="61">
        <v>0</v>
      </c>
      <c r="I693" s="62">
        <v>0</v>
      </c>
      <c r="J693" s="62">
        <v>0</v>
      </c>
      <c r="K693" s="106">
        <v>0</v>
      </c>
      <c r="M693" s="103"/>
    </row>
    <row r="694" spans="1:13" s="104" customFormat="1" ht="16.2" customHeight="1" thickBot="1" x14ac:dyDescent="0.35">
      <c r="A694" s="157"/>
      <c r="B694" s="147"/>
      <c r="C694" s="76" t="s">
        <v>11</v>
      </c>
      <c r="D694" s="77">
        <v>0</v>
      </c>
      <c r="E694" s="77">
        <f t="shared" ref="E694:J694" si="251">E699+E698</f>
        <v>0</v>
      </c>
      <c r="F694" s="77">
        <f t="shared" si="251"/>
        <v>0</v>
      </c>
      <c r="G694" s="77">
        <f t="shared" si="251"/>
        <v>0</v>
      </c>
      <c r="H694" s="77">
        <f t="shared" si="251"/>
        <v>0</v>
      </c>
      <c r="I694" s="78">
        <v>0</v>
      </c>
      <c r="J694" s="78">
        <f t="shared" si="251"/>
        <v>0</v>
      </c>
      <c r="K694" s="107">
        <f>J694+H694+G694+F694+E694+D694</f>
        <v>0</v>
      </c>
      <c r="M694" s="103"/>
    </row>
    <row r="695" spans="1:13" s="104" customFormat="1" ht="15" customHeight="1" x14ac:dyDescent="0.3">
      <c r="A695" s="157"/>
      <c r="B695" s="145" t="s">
        <v>18</v>
      </c>
      <c r="C695" s="143" t="s">
        <v>5</v>
      </c>
      <c r="D695" s="74">
        <f>D696+D697+D698+D699</f>
        <v>54</v>
      </c>
      <c r="E695" s="74">
        <f t="shared" ref="E695:K695" si="252">E696+E697+E698+E699</f>
        <v>54</v>
      </c>
      <c r="F695" s="74">
        <f t="shared" si="252"/>
        <v>54</v>
      </c>
      <c r="G695" s="74">
        <f t="shared" si="252"/>
        <v>50</v>
      </c>
      <c r="H695" s="74">
        <f t="shared" si="252"/>
        <v>44</v>
      </c>
      <c r="I695" s="75">
        <f t="shared" ref="I695" si="253">I696+I697+I698+I699</f>
        <v>54</v>
      </c>
      <c r="J695" s="75">
        <f t="shared" si="252"/>
        <v>54</v>
      </c>
      <c r="K695" s="118">
        <f t="shared" si="252"/>
        <v>364</v>
      </c>
    </row>
    <row r="696" spans="1:13" s="104" customFormat="1" ht="15" customHeight="1" x14ac:dyDescent="0.3">
      <c r="A696" s="157"/>
      <c r="B696" s="146"/>
      <c r="C696" s="42" t="s">
        <v>8</v>
      </c>
      <c r="D696" s="61">
        <f>D701+D706</f>
        <v>54</v>
      </c>
      <c r="E696" s="61">
        <f>E701+E706</f>
        <v>54</v>
      </c>
      <c r="F696" s="61">
        <f t="shared" ref="F696:J696" si="254">F701+F706</f>
        <v>54</v>
      </c>
      <c r="G696" s="61">
        <f t="shared" si="254"/>
        <v>50</v>
      </c>
      <c r="H696" s="61">
        <f t="shared" si="254"/>
        <v>44</v>
      </c>
      <c r="I696" s="62">
        <f t="shared" ref="I696" si="255">I701+I706</f>
        <v>54</v>
      </c>
      <c r="J696" s="62">
        <f t="shared" si="254"/>
        <v>54</v>
      </c>
      <c r="K696" s="64">
        <f>J696+I696+H696+G696+F696+E696+D696+D698</f>
        <v>364</v>
      </c>
    </row>
    <row r="697" spans="1:13" s="104" customFormat="1" x14ac:dyDescent="0.3">
      <c r="A697" s="157"/>
      <c r="B697" s="146"/>
      <c r="C697" s="42" t="s">
        <v>9</v>
      </c>
      <c r="D697" s="61">
        <f t="shared" ref="D697:J699" si="256">D702+D707</f>
        <v>0</v>
      </c>
      <c r="E697" s="61">
        <f t="shared" si="256"/>
        <v>0</v>
      </c>
      <c r="F697" s="61">
        <f t="shared" si="256"/>
        <v>0</v>
      </c>
      <c r="G697" s="61">
        <f t="shared" si="256"/>
        <v>0</v>
      </c>
      <c r="H697" s="61">
        <f t="shared" si="256"/>
        <v>0</v>
      </c>
      <c r="I697" s="62">
        <f t="shared" ref="I697" si="257">I702+I707</f>
        <v>0</v>
      </c>
      <c r="J697" s="62">
        <f t="shared" si="256"/>
        <v>0</v>
      </c>
      <c r="K697" s="64">
        <f t="shared" ref="K697:K709" si="258">D697+E697+F697+H697+G697+J697</f>
        <v>0</v>
      </c>
    </row>
    <row r="698" spans="1:13" s="104" customFormat="1" x14ac:dyDescent="0.3">
      <c r="A698" s="157"/>
      <c r="B698" s="146"/>
      <c r="C698" s="42" t="s">
        <v>10</v>
      </c>
      <c r="D698" s="61">
        <f t="shared" si="256"/>
        <v>0</v>
      </c>
      <c r="E698" s="61">
        <f t="shared" si="256"/>
        <v>0</v>
      </c>
      <c r="F698" s="61">
        <f t="shared" si="256"/>
        <v>0</v>
      </c>
      <c r="G698" s="61">
        <f t="shared" si="256"/>
        <v>0</v>
      </c>
      <c r="H698" s="61">
        <f t="shared" si="256"/>
        <v>0</v>
      </c>
      <c r="I698" s="62">
        <f t="shared" ref="I698" si="259">I703+I708</f>
        <v>0</v>
      </c>
      <c r="J698" s="62">
        <f t="shared" si="256"/>
        <v>0</v>
      </c>
      <c r="K698" s="64">
        <f t="shared" si="258"/>
        <v>0</v>
      </c>
    </row>
    <row r="699" spans="1:13" s="104" customFormat="1" ht="21.6" customHeight="1" thickBot="1" x14ac:dyDescent="0.35">
      <c r="A699" s="181"/>
      <c r="B699" s="147"/>
      <c r="C699" s="76" t="s">
        <v>11</v>
      </c>
      <c r="D699" s="77">
        <f t="shared" si="256"/>
        <v>0</v>
      </c>
      <c r="E699" s="77">
        <f t="shared" si="256"/>
        <v>0</v>
      </c>
      <c r="F699" s="77">
        <f t="shared" si="256"/>
        <v>0</v>
      </c>
      <c r="G699" s="77">
        <f t="shared" si="256"/>
        <v>0</v>
      </c>
      <c r="H699" s="77">
        <f t="shared" si="256"/>
        <v>0</v>
      </c>
      <c r="I699" s="78">
        <f t="shared" ref="I699" si="260">I704+I709</f>
        <v>0</v>
      </c>
      <c r="J699" s="78">
        <f t="shared" si="256"/>
        <v>0</v>
      </c>
      <c r="K699" s="97">
        <f t="shared" si="258"/>
        <v>0</v>
      </c>
    </row>
    <row r="700" spans="1:13" s="104" customFormat="1" ht="15" customHeight="1" x14ac:dyDescent="0.3">
      <c r="A700" s="148" t="s">
        <v>38</v>
      </c>
      <c r="B700" s="151" t="s">
        <v>20</v>
      </c>
      <c r="C700" s="131" t="s">
        <v>5</v>
      </c>
      <c r="D700" s="54">
        <f>D701+D702+D703+D704</f>
        <v>4</v>
      </c>
      <c r="E700" s="54">
        <f t="shared" ref="E700:J700" si="261">E701+E702+E703+E704</f>
        <v>4</v>
      </c>
      <c r="F700" s="54">
        <f t="shared" si="261"/>
        <v>4</v>
      </c>
      <c r="G700" s="54">
        <f t="shared" si="261"/>
        <v>0</v>
      </c>
      <c r="H700" s="54">
        <f t="shared" si="261"/>
        <v>4</v>
      </c>
      <c r="I700" s="85">
        <f t="shared" ref="I700" si="262">I701+I702+I703+I704</f>
        <v>4</v>
      </c>
      <c r="J700" s="85">
        <f t="shared" si="261"/>
        <v>4</v>
      </c>
      <c r="K700" s="121">
        <f>J700+I700+H700+G700+F700+E700+D700</f>
        <v>24</v>
      </c>
    </row>
    <row r="701" spans="1:13" s="104" customFormat="1" ht="15" customHeight="1" x14ac:dyDescent="0.3">
      <c r="A701" s="149"/>
      <c r="B701" s="151"/>
      <c r="C701" s="23" t="s">
        <v>8</v>
      </c>
      <c r="D701" s="18">
        <v>4</v>
      </c>
      <c r="E701" s="18">
        <v>4</v>
      </c>
      <c r="F701" s="18">
        <v>4</v>
      </c>
      <c r="G701" s="18">
        <v>0</v>
      </c>
      <c r="H701" s="18">
        <v>4</v>
      </c>
      <c r="I701" s="19">
        <v>4</v>
      </c>
      <c r="J701" s="19">
        <v>4</v>
      </c>
      <c r="K701" s="22">
        <f>J701+I701+H701+G701+F701+E701+D701</f>
        <v>24</v>
      </c>
    </row>
    <row r="702" spans="1:13" s="104" customFormat="1" x14ac:dyDescent="0.3">
      <c r="A702" s="149"/>
      <c r="B702" s="151"/>
      <c r="C702" s="23" t="s">
        <v>9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9">
        <v>0</v>
      </c>
      <c r="J702" s="19">
        <v>0</v>
      </c>
      <c r="K702" s="22">
        <f t="shared" si="258"/>
        <v>0</v>
      </c>
    </row>
    <row r="703" spans="1:13" s="104" customFormat="1" x14ac:dyDescent="0.3">
      <c r="A703" s="149"/>
      <c r="B703" s="151"/>
      <c r="C703" s="23" t="s">
        <v>10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9">
        <v>0</v>
      </c>
      <c r="J703" s="19">
        <v>0</v>
      </c>
      <c r="K703" s="22">
        <f t="shared" si="258"/>
        <v>0</v>
      </c>
    </row>
    <row r="704" spans="1:13" s="104" customFormat="1" ht="22.95" customHeight="1" x14ac:dyDescent="0.3">
      <c r="A704" s="150"/>
      <c r="B704" s="152"/>
      <c r="C704" s="23" t="s">
        <v>11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9">
        <v>0</v>
      </c>
      <c r="J704" s="19">
        <v>0</v>
      </c>
      <c r="K704" s="22">
        <f t="shared" si="258"/>
        <v>0</v>
      </c>
    </row>
    <row r="705" spans="1:11" s="104" customFormat="1" ht="14.4" customHeight="1" x14ac:dyDescent="0.3">
      <c r="A705" s="264" t="s">
        <v>51</v>
      </c>
      <c r="B705" s="165" t="s">
        <v>17</v>
      </c>
      <c r="C705" s="108" t="s">
        <v>5</v>
      </c>
      <c r="D705" s="91">
        <v>50</v>
      </c>
      <c r="E705" s="91">
        <f>E706+E707+E709</f>
        <v>50</v>
      </c>
      <c r="F705" s="91">
        <v>50</v>
      </c>
      <c r="G705" s="91">
        <f>G706+G709</f>
        <v>50</v>
      </c>
      <c r="H705" s="91">
        <f>H706+H707</f>
        <v>40</v>
      </c>
      <c r="I705" s="109">
        <f>I706+I707</f>
        <v>50</v>
      </c>
      <c r="J705" s="109">
        <f>J706+J707</f>
        <v>50</v>
      </c>
      <c r="K705" s="22">
        <f>J705+I705+H705+G705+F705+E705+D705</f>
        <v>340</v>
      </c>
    </row>
    <row r="706" spans="1:11" s="104" customFormat="1" ht="15" customHeight="1" x14ac:dyDescent="0.3">
      <c r="A706" s="265"/>
      <c r="B706" s="166"/>
      <c r="C706" s="110" t="s">
        <v>8</v>
      </c>
      <c r="D706" s="92">
        <v>50</v>
      </c>
      <c r="E706" s="92">
        <v>50</v>
      </c>
      <c r="F706" s="92">
        <v>50</v>
      </c>
      <c r="G706" s="92">
        <v>50</v>
      </c>
      <c r="H706" s="92">
        <v>40</v>
      </c>
      <c r="I706" s="93">
        <v>50</v>
      </c>
      <c r="J706" s="93">
        <v>50</v>
      </c>
      <c r="K706" s="22">
        <f>J706+I706+H706+G706+F706+E706+D706</f>
        <v>340</v>
      </c>
    </row>
    <row r="707" spans="1:11" s="104" customFormat="1" x14ac:dyDescent="0.3">
      <c r="A707" s="265"/>
      <c r="B707" s="166"/>
      <c r="C707" s="110" t="s">
        <v>9</v>
      </c>
      <c r="D707" s="92">
        <v>0</v>
      </c>
      <c r="E707" s="92">
        <v>0</v>
      </c>
      <c r="F707" s="92">
        <v>0</v>
      </c>
      <c r="G707" s="92">
        <v>0</v>
      </c>
      <c r="H707" s="92">
        <v>0</v>
      </c>
      <c r="I707" s="93">
        <v>0</v>
      </c>
      <c r="J707" s="93">
        <v>0</v>
      </c>
      <c r="K707" s="22">
        <f t="shared" si="258"/>
        <v>0</v>
      </c>
    </row>
    <row r="708" spans="1:11" s="104" customFormat="1" x14ac:dyDescent="0.3">
      <c r="A708" s="265"/>
      <c r="B708" s="166"/>
      <c r="C708" s="110" t="s">
        <v>10</v>
      </c>
      <c r="D708" s="92">
        <v>0</v>
      </c>
      <c r="E708" s="92">
        <v>0</v>
      </c>
      <c r="F708" s="92">
        <v>0</v>
      </c>
      <c r="G708" s="92">
        <v>0</v>
      </c>
      <c r="H708" s="92">
        <v>0</v>
      </c>
      <c r="I708" s="93">
        <v>0</v>
      </c>
      <c r="J708" s="93">
        <v>0</v>
      </c>
      <c r="K708" s="22">
        <f t="shared" si="258"/>
        <v>0</v>
      </c>
    </row>
    <row r="709" spans="1:11" s="104" customFormat="1" ht="15" thickBot="1" x14ac:dyDescent="0.35">
      <c r="A709" s="266"/>
      <c r="B709" s="167"/>
      <c r="C709" s="25" t="s">
        <v>11</v>
      </c>
      <c r="D709" s="111">
        <v>0</v>
      </c>
      <c r="E709" s="111">
        <v>0</v>
      </c>
      <c r="F709" s="111">
        <v>0</v>
      </c>
      <c r="G709" s="111">
        <v>0</v>
      </c>
      <c r="H709" s="111">
        <v>0</v>
      </c>
      <c r="I709" s="112">
        <v>0</v>
      </c>
      <c r="J709" s="112">
        <v>0</v>
      </c>
      <c r="K709" s="59">
        <f t="shared" si="258"/>
        <v>0</v>
      </c>
    </row>
    <row r="710" spans="1:11" s="104" customFormat="1" x14ac:dyDescent="0.3">
      <c r="A710" s="179" t="s">
        <v>23</v>
      </c>
      <c r="B710" s="145" t="s">
        <v>3</v>
      </c>
      <c r="C710" s="113" t="s">
        <v>5</v>
      </c>
      <c r="D710" s="114">
        <v>4287</v>
      </c>
      <c r="E710" s="56">
        <f t="shared" ref="E710:J710" si="263">E711+E712+E713+E714</f>
        <v>1476</v>
      </c>
      <c r="F710" s="56">
        <f t="shared" si="263"/>
        <v>5828</v>
      </c>
      <c r="G710" s="56">
        <f t="shared" si="263"/>
        <v>2482.4</v>
      </c>
      <c r="H710" s="56">
        <f t="shared" si="263"/>
        <v>5108.2</v>
      </c>
      <c r="I710" s="57">
        <f t="shared" si="263"/>
        <v>2627.5</v>
      </c>
      <c r="J710" s="57">
        <f t="shared" si="263"/>
        <v>2657.7</v>
      </c>
      <c r="K710" s="118">
        <f>J710+I710+H710+G710+F710+E710+D710</f>
        <v>24466.799999999999</v>
      </c>
    </row>
    <row r="711" spans="1:11" s="104" customFormat="1" x14ac:dyDescent="0.3">
      <c r="A711" s="163"/>
      <c r="B711" s="146"/>
      <c r="C711" s="115" t="s">
        <v>8</v>
      </c>
      <c r="D711" s="116">
        <v>300.10000000000002</v>
      </c>
      <c r="E711" s="43">
        <f t="shared" ref="E711:J711" si="264">E716+E718</f>
        <v>1476</v>
      </c>
      <c r="F711" s="43">
        <f t="shared" si="264"/>
        <v>5828</v>
      </c>
      <c r="G711" s="43">
        <f t="shared" si="264"/>
        <v>2482.4</v>
      </c>
      <c r="H711" s="43">
        <f t="shared" si="264"/>
        <v>5108.2</v>
      </c>
      <c r="I711" s="44">
        <f t="shared" si="264"/>
        <v>2627.5</v>
      </c>
      <c r="J711" s="44">
        <f t="shared" si="264"/>
        <v>2657.7</v>
      </c>
      <c r="K711" s="118">
        <f>J711+I711+H711+G711+F711+E711+D711</f>
        <v>20479.899999999998</v>
      </c>
    </row>
    <row r="712" spans="1:11" s="104" customFormat="1" x14ac:dyDescent="0.3">
      <c r="A712" s="163"/>
      <c r="B712" s="146"/>
      <c r="C712" s="115" t="s">
        <v>9</v>
      </c>
      <c r="D712" s="116">
        <v>3986.9</v>
      </c>
      <c r="E712" s="43">
        <f t="shared" ref="E712:J712" si="265">E717+E718</f>
        <v>0</v>
      </c>
      <c r="F712" s="43">
        <f t="shared" si="265"/>
        <v>0</v>
      </c>
      <c r="G712" s="43">
        <f t="shared" si="265"/>
        <v>0</v>
      </c>
      <c r="H712" s="43">
        <f t="shared" si="265"/>
        <v>0</v>
      </c>
      <c r="I712" s="44">
        <f t="shared" si="265"/>
        <v>0</v>
      </c>
      <c r="J712" s="44">
        <f t="shared" si="265"/>
        <v>0</v>
      </c>
      <c r="K712" s="118">
        <f>J712+H712+G712+F712+E712+D712</f>
        <v>3986.9</v>
      </c>
    </row>
    <row r="713" spans="1:11" s="104" customFormat="1" x14ac:dyDescent="0.3">
      <c r="A713" s="163"/>
      <c r="B713" s="146"/>
      <c r="C713" s="115" t="s">
        <v>10</v>
      </c>
      <c r="D713" s="117">
        <v>0</v>
      </c>
      <c r="E713" s="61">
        <v>0</v>
      </c>
      <c r="F713" s="61">
        <v>0</v>
      </c>
      <c r="G713" s="61">
        <v>0</v>
      </c>
      <c r="H713" s="61">
        <v>0</v>
      </c>
      <c r="I713" s="62">
        <v>0</v>
      </c>
      <c r="J713" s="62">
        <v>0</v>
      </c>
      <c r="K713" s="118">
        <v>0</v>
      </c>
    </row>
    <row r="714" spans="1:11" s="104" customFormat="1" ht="15" thickBot="1" x14ac:dyDescent="0.35">
      <c r="A714" s="163"/>
      <c r="B714" s="147"/>
      <c r="C714" s="76" t="s">
        <v>11</v>
      </c>
      <c r="D714" s="119">
        <v>0</v>
      </c>
      <c r="E714" s="67">
        <f t="shared" ref="E714:J714" si="266">E719+E718</f>
        <v>0</v>
      </c>
      <c r="F714" s="67">
        <f t="shared" si="266"/>
        <v>0</v>
      </c>
      <c r="G714" s="67">
        <f t="shared" si="266"/>
        <v>0</v>
      </c>
      <c r="H714" s="67">
        <f t="shared" si="266"/>
        <v>0</v>
      </c>
      <c r="I714" s="267">
        <f t="shared" si="266"/>
        <v>0</v>
      </c>
      <c r="J714" s="267">
        <f t="shared" si="266"/>
        <v>0</v>
      </c>
      <c r="K714" s="97">
        <f>J714+H714+G714+F714+E714+D714</f>
        <v>0</v>
      </c>
    </row>
    <row r="715" spans="1:11" s="104" customFormat="1" ht="15" customHeight="1" x14ac:dyDescent="0.3">
      <c r="A715" s="163"/>
      <c r="B715" s="146" t="s">
        <v>18</v>
      </c>
      <c r="C715" s="143" t="s">
        <v>5</v>
      </c>
      <c r="D715" s="74">
        <f>D716+D717+D718+D719</f>
        <v>4287</v>
      </c>
      <c r="E715" s="74">
        <f t="shared" ref="E715:J715" si="267">E716+E717+E718+E719</f>
        <v>1476</v>
      </c>
      <c r="F715" s="74">
        <f t="shared" si="267"/>
        <v>5828</v>
      </c>
      <c r="G715" s="74">
        <f t="shared" si="267"/>
        <v>2482.4</v>
      </c>
      <c r="H715" s="74">
        <f t="shared" si="267"/>
        <v>5108.2</v>
      </c>
      <c r="I715" s="75">
        <f t="shared" ref="I715" si="268">I716+I717+I718+I719</f>
        <v>2627.5</v>
      </c>
      <c r="J715" s="75">
        <f t="shared" si="267"/>
        <v>2657.7</v>
      </c>
      <c r="K715" s="118">
        <f>J715+I715+H715+G715+F715+E715+D715</f>
        <v>24466.799999999999</v>
      </c>
    </row>
    <row r="716" spans="1:11" s="104" customFormat="1" ht="15" customHeight="1" x14ac:dyDescent="0.3">
      <c r="A716" s="163"/>
      <c r="B716" s="146"/>
      <c r="C716" s="42" t="s">
        <v>8</v>
      </c>
      <c r="D716" s="61">
        <f>D721+D726</f>
        <v>300.10000000000002</v>
      </c>
      <c r="E716" s="61">
        <f>E721+E726+E731</f>
        <v>1476</v>
      </c>
      <c r="F716" s="61">
        <f>F721+F731</f>
        <v>5828</v>
      </c>
      <c r="G716" s="61">
        <f t="shared" ref="G716:J716" si="269">G721+G726</f>
        <v>2482.4</v>
      </c>
      <c r="H716" s="61">
        <f t="shared" si="269"/>
        <v>5108.2</v>
      </c>
      <c r="I716" s="62">
        <f t="shared" ref="I716" si="270">I721+I726</f>
        <v>2627.5</v>
      </c>
      <c r="J716" s="62">
        <f t="shared" si="269"/>
        <v>2657.7</v>
      </c>
      <c r="K716" s="64">
        <f>J716+I716+H716+G716+F716+E716+D716</f>
        <v>20479.899999999998</v>
      </c>
    </row>
    <row r="717" spans="1:11" s="104" customFormat="1" x14ac:dyDescent="0.3">
      <c r="A717" s="163"/>
      <c r="B717" s="146"/>
      <c r="C717" s="42" t="s">
        <v>9</v>
      </c>
      <c r="D717" s="61">
        <f>D722+D727</f>
        <v>3986.9</v>
      </c>
      <c r="E717" s="61">
        <f t="shared" ref="E717:J717" si="271">E722+E727</f>
        <v>0</v>
      </c>
      <c r="F717" s="61">
        <f t="shared" si="271"/>
        <v>0</v>
      </c>
      <c r="G717" s="61">
        <f t="shared" si="271"/>
        <v>0</v>
      </c>
      <c r="H717" s="61">
        <f t="shared" si="271"/>
        <v>0</v>
      </c>
      <c r="I717" s="62">
        <f t="shared" ref="I717" si="272">I722+I727</f>
        <v>0</v>
      </c>
      <c r="J717" s="62">
        <f t="shared" si="271"/>
        <v>0</v>
      </c>
      <c r="K717" s="64">
        <f>D717+E717+F717+H717+G717+J717</f>
        <v>3986.9</v>
      </c>
    </row>
    <row r="718" spans="1:11" s="104" customFormat="1" x14ac:dyDescent="0.3">
      <c r="A718" s="163"/>
      <c r="B718" s="146"/>
      <c r="C718" s="42" t="s">
        <v>10</v>
      </c>
      <c r="D718" s="61">
        <v>0</v>
      </c>
      <c r="E718" s="61">
        <v>0</v>
      </c>
      <c r="F718" s="61">
        <v>0</v>
      </c>
      <c r="G718" s="61">
        <v>0</v>
      </c>
      <c r="H718" s="61">
        <v>0</v>
      </c>
      <c r="I718" s="62">
        <v>0</v>
      </c>
      <c r="J718" s="62">
        <v>0</v>
      </c>
      <c r="K718" s="64">
        <v>0</v>
      </c>
    </row>
    <row r="719" spans="1:11" s="104" customFormat="1" ht="21" customHeight="1" x14ac:dyDescent="0.3">
      <c r="A719" s="164"/>
      <c r="B719" s="161"/>
      <c r="C719" s="42" t="s">
        <v>11</v>
      </c>
      <c r="D719" s="61">
        <v>0</v>
      </c>
      <c r="E719" s="61">
        <v>0</v>
      </c>
      <c r="F719" s="61">
        <v>0</v>
      </c>
      <c r="G719" s="61">
        <v>0</v>
      </c>
      <c r="H719" s="61">
        <v>0</v>
      </c>
      <c r="I719" s="62">
        <v>0</v>
      </c>
      <c r="J719" s="62">
        <v>0</v>
      </c>
      <c r="K719" s="64">
        <f>J719+H719+G719+F719+E719+D719</f>
        <v>0</v>
      </c>
    </row>
    <row r="720" spans="1:11" s="104" customFormat="1" ht="15" customHeight="1" x14ac:dyDescent="0.3">
      <c r="A720" s="169" t="s">
        <v>39</v>
      </c>
      <c r="B720" s="153" t="s">
        <v>17</v>
      </c>
      <c r="C720" s="23" t="s">
        <v>5</v>
      </c>
      <c r="D720" s="18">
        <f>D721+D722+D723+D724</f>
        <v>4287</v>
      </c>
      <c r="E720" s="18">
        <f t="shared" ref="E720:J720" si="273">E721+E722+E723+E724</f>
        <v>1436</v>
      </c>
      <c r="F720" s="18">
        <f t="shared" si="273"/>
        <v>5658</v>
      </c>
      <c r="G720" s="18">
        <f t="shared" si="273"/>
        <v>2482.4</v>
      </c>
      <c r="H720" s="18">
        <f t="shared" si="273"/>
        <v>4808.2</v>
      </c>
      <c r="I720" s="19">
        <f t="shared" ref="I720" si="274">I721+I722+I723+I724</f>
        <v>2627.5</v>
      </c>
      <c r="J720" s="19">
        <f t="shared" si="273"/>
        <v>2657.5</v>
      </c>
      <c r="K720" s="22">
        <f>J720+I720+H720+G720+F720+E720+D720</f>
        <v>23956.6</v>
      </c>
    </row>
    <row r="721" spans="1:11" s="104" customFormat="1" ht="15" customHeight="1" x14ac:dyDescent="0.3">
      <c r="A721" s="170"/>
      <c r="B721" s="151"/>
      <c r="C721" s="23" t="s">
        <v>8</v>
      </c>
      <c r="D721" s="18">
        <v>300.10000000000002</v>
      </c>
      <c r="E721" s="18">
        <v>1436</v>
      </c>
      <c r="F721" s="18">
        <v>5658</v>
      </c>
      <c r="G721" s="18">
        <v>2482.4</v>
      </c>
      <c r="H721" s="18">
        <v>4808.2</v>
      </c>
      <c r="I721" s="19">
        <v>2627.5</v>
      </c>
      <c r="J721" s="19">
        <v>2657.5</v>
      </c>
      <c r="K721" s="22">
        <f>J721+I721+H721+G721+F721+E721+D721</f>
        <v>19969.699999999997</v>
      </c>
    </row>
    <row r="722" spans="1:11" s="104" customFormat="1" x14ac:dyDescent="0.3">
      <c r="A722" s="170"/>
      <c r="B722" s="151"/>
      <c r="C722" s="23" t="s">
        <v>9</v>
      </c>
      <c r="D722" s="18">
        <v>3986.9</v>
      </c>
      <c r="E722" s="18">
        <v>0</v>
      </c>
      <c r="F722" s="18">
        <v>0</v>
      </c>
      <c r="G722" s="18">
        <v>0</v>
      </c>
      <c r="H722" s="18">
        <v>0</v>
      </c>
      <c r="I722" s="19">
        <v>0</v>
      </c>
      <c r="J722" s="19">
        <v>0</v>
      </c>
      <c r="K722" s="22">
        <f>J722+I722+H722+G722+D722</f>
        <v>3986.9</v>
      </c>
    </row>
    <row r="723" spans="1:11" s="104" customFormat="1" x14ac:dyDescent="0.3">
      <c r="A723" s="170"/>
      <c r="B723" s="151"/>
      <c r="C723" s="23" t="s">
        <v>10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9">
        <v>0</v>
      </c>
      <c r="J723" s="19">
        <v>0</v>
      </c>
      <c r="K723" s="22">
        <f t="shared" ref="K723:K729" si="275">D723+E723+F723+H723+G723+J723</f>
        <v>0</v>
      </c>
    </row>
    <row r="724" spans="1:11" s="104" customFormat="1" ht="15" thickBot="1" x14ac:dyDescent="0.35">
      <c r="A724" s="171"/>
      <c r="B724" s="151"/>
      <c r="C724" s="49" t="s">
        <v>11</v>
      </c>
      <c r="D724" s="50">
        <v>0</v>
      </c>
      <c r="E724" s="50">
        <v>0</v>
      </c>
      <c r="F724" s="50">
        <v>0</v>
      </c>
      <c r="G724" s="50">
        <v>0</v>
      </c>
      <c r="H724" s="50">
        <v>0</v>
      </c>
      <c r="I724" s="51">
        <v>0</v>
      </c>
      <c r="J724" s="51">
        <v>0</v>
      </c>
      <c r="K724" s="22">
        <f t="shared" si="275"/>
        <v>0</v>
      </c>
    </row>
    <row r="725" spans="1:11" s="104" customFormat="1" x14ac:dyDescent="0.3">
      <c r="A725" s="268" t="s">
        <v>54</v>
      </c>
      <c r="B725" s="153" t="s">
        <v>17</v>
      </c>
      <c r="C725" s="23" t="s">
        <v>5</v>
      </c>
      <c r="D725" s="18">
        <f>D726+D727+D728+D729</f>
        <v>0</v>
      </c>
      <c r="E725" s="18">
        <f>E726+E727+E728+E729</f>
        <v>40</v>
      </c>
      <c r="F725" s="18">
        <f t="shared" ref="F725:J725" si="276">F726+F727+F728+F729</f>
        <v>0</v>
      </c>
      <c r="G725" s="18">
        <f t="shared" si="276"/>
        <v>0</v>
      </c>
      <c r="H725" s="18">
        <f t="shared" si="276"/>
        <v>300</v>
      </c>
      <c r="I725" s="19">
        <f t="shared" ref="I725" si="277">I726+I727+I728+I729</f>
        <v>0</v>
      </c>
      <c r="J725" s="19">
        <f t="shared" si="276"/>
        <v>0.2</v>
      </c>
      <c r="K725" s="22">
        <f>J725+I725+H725+E725</f>
        <v>340.2</v>
      </c>
    </row>
    <row r="726" spans="1:11" s="104" customFormat="1" ht="15" customHeight="1" x14ac:dyDescent="0.3">
      <c r="A726" s="149"/>
      <c r="B726" s="151"/>
      <c r="C726" s="23" t="s">
        <v>8</v>
      </c>
      <c r="D726" s="18">
        <v>0</v>
      </c>
      <c r="E726" s="18">
        <v>40</v>
      </c>
      <c r="F726" s="18">
        <v>0</v>
      </c>
      <c r="G726" s="18">
        <v>0</v>
      </c>
      <c r="H726" s="18">
        <v>300</v>
      </c>
      <c r="I726" s="19">
        <v>0</v>
      </c>
      <c r="J726" s="19">
        <v>0.2</v>
      </c>
      <c r="K726" s="22">
        <f>J726+I726+H726+E726</f>
        <v>340.2</v>
      </c>
    </row>
    <row r="727" spans="1:11" s="104" customFormat="1" x14ac:dyDescent="0.3">
      <c r="A727" s="149"/>
      <c r="B727" s="151"/>
      <c r="C727" s="23" t="s">
        <v>9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9">
        <v>0</v>
      </c>
      <c r="J727" s="19">
        <v>0</v>
      </c>
      <c r="K727" s="22">
        <f t="shared" si="275"/>
        <v>0</v>
      </c>
    </row>
    <row r="728" spans="1:11" s="104" customFormat="1" x14ac:dyDescent="0.3">
      <c r="A728" s="149"/>
      <c r="B728" s="151"/>
      <c r="C728" s="23" t="s">
        <v>10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9">
        <v>0</v>
      </c>
      <c r="J728" s="19">
        <v>0</v>
      </c>
      <c r="K728" s="22">
        <f t="shared" si="275"/>
        <v>0</v>
      </c>
    </row>
    <row r="729" spans="1:11" s="104" customFormat="1" ht="15" thickBot="1" x14ac:dyDescent="0.35">
      <c r="A729" s="149"/>
      <c r="B729" s="152"/>
      <c r="C729" s="23" t="s">
        <v>11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9">
        <v>0</v>
      </c>
      <c r="J729" s="19">
        <v>0</v>
      </c>
      <c r="K729" s="59">
        <f t="shared" si="275"/>
        <v>0</v>
      </c>
    </row>
    <row r="730" spans="1:11" s="104" customFormat="1" x14ac:dyDescent="0.3">
      <c r="A730" s="196"/>
      <c r="B730" s="151" t="s">
        <v>18</v>
      </c>
      <c r="C730" s="131" t="s">
        <v>5</v>
      </c>
      <c r="D730" s="54">
        <f>D731+D732+D733+D734</f>
        <v>0</v>
      </c>
      <c r="E730" s="54">
        <f>E731+E732</f>
        <v>0</v>
      </c>
      <c r="F730" s="54">
        <f>F731+F732+F733+F734</f>
        <v>170</v>
      </c>
      <c r="G730" s="54">
        <f>G731+G732+G733+G734</f>
        <v>0</v>
      </c>
      <c r="H730" s="54">
        <f>H731+H732+H733+H734</f>
        <v>0</v>
      </c>
      <c r="I730" s="85">
        <f>I731+I732+I733+I734</f>
        <v>0</v>
      </c>
      <c r="J730" s="85">
        <f>J731+J732+J733+J734</f>
        <v>0</v>
      </c>
      <c r="K730" s="120">
        <f>J730+H730+G730+F730</f>
        <v>170</v>
      </c>
    </row>
    <row r="731" spans="1:11" s="104" customFormat="1" x14ac:dyDescent="0.3">
      <c r="A731" s="196"/>
      <c r="B731" s="151"/>
      <c r="C731" s="23" t="s">
        <v>8</v>
      </c>
      <c r="D731" s="18">
        <v>0</v>
      </c>
      <c r="E731" s="18">
        <v>0</v>
      </c>
      <c r="F731" s="18">
        <v>170</v>
      </c>
      <c r="G731" s="18">
        <v>0</v>
      </c>
      <c r="H731" s="18">
        <v>0</v>
      </c>
      <c r="I731" s="19">
        <v>0</v>
      </c>
      <c r="J731" s="19">
        <v>0</v>
      </c>
      <c r="K731" s="120">
        <f>J731+H731+G731+F731</f>
        <v>170</v>
      </c>
    </row>
    <row r="732" spans="1:11" s="104" customFormat="1" x14ac:dyDescent="0.3">
      <c r="A732" s="196"/>
      <c r="B732" s="151"/>
      <c r="C732" s="23" t="s">
        <v>9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9">
        <v>0</v>
      </c>
      <c r="J732" s="19">
        <v>0</v>
      </c>
      <c r="K732" s="120"/>
    </row>
    <row r="733" spans="1:11" s="104" customFormat="1" x14ac:dyDescent="0.3">
      <c r="A733" s="196"/>
      <c r="B733" s="151"/>
      <c r="C733" s="23" t="s">
        <v>10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9">
        <v>0</v>
      </c>
      <c r="J733" s="19">
        <v>0</v>
      </c>
      <c r="K733" s="120"/>
    </row>
    <row r="734" spans="1:11" s="104" customFormat="1" ht="18.600000000000001" customHeight="1" thickBot="1" x14ac:dyDescent="0.35">
      <c r="A734" s="269"/>
      <c r="B734" s="168"/>
      <c r="C734" s="25" t="s">
        <v>11</v>
      </c>
      <c r="D734" s="26">
        <v>0</v>
      </c>
      <c r="E734" s="26">
        <v>0</v>
      </c>
      <c r="F734" s="26">
        <v>0</v>
      </c>
      <c r="G734" s="26">
        <v>0</v>
      </c>
      <c r="H734" s="26">
        <v>0</v>
      </c>
      <c r="I734" s="27">
        <v>0</v>
      </c>
      <c r="J734" s="27">
        <v>0</v>
      </c>
      <c r="K734" s="120"/>
    </row>
    <row r="735" spans="1:11" s="104" customFormat="1" ht="18.600000000000001" customHeight="1" x14ac:dyDescent="0.3">
      <c r="A735" s="196" t="s">
        <v>124</v>
      </c>
      <c r="B735" s="151" t="s">
        <v>17</v>
      </c>
      <c r="C735" s="131" t="s">
        <v>5</v>
      </c>
      <c r="D735" s="54">
        <f>D736+D737+D738+D739</f>
        <v>0</v>
      </c>
      <c r="E735" s="54">
        <f>E736+E737</f>
        <v>0</v>
      </c>
      <c r="F735" s="54">
        <f>F736+F737+F738+F739</f>
        <v>0</v>
      </c>
      <c r="G735" s="54">
        <f>G736+G737</f>
        <v>0</v>
      </c>
      <c r="H735" s="54">
        <f>H736+H737+H738+H739</f>
        <v>12992</v>
      </c>
      <c r="I735" s="54">
        <f>I736+I737+I739</f>
        <v>6857</v>
      </c>
      <c r="J735" s="85">
        <f>J736+J737+J738+J739</f>
        <v>6857</v>
      </c>
      <c r="K735" s="120">
        <f>J735+I735+H735</f>
        <v>26706</v>
      </c>
    </row>
    <row r="736" spans="1:11" s="104" customFormat="1" ht="18.600000000000001" customHeight="1" x14ac:dyDescent="0.3">
      <c r="A736" s="174"/>
      <c r="B736" s="151"/>
      <c r="C736" s="23" t="s">
        <v>8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9">
        <v>0</v>
      </c>
      <c r="K736" s="120">
        <f>J736+I736+H736</f>
        <v>0</v>
      </c>
    </row>
    <row r="737" spans="1:11" s="104" customFormat="1" ht="18.600000000000001" customHeight="1" x14ac:dyDescent="0.3">
      <c r="A737" s="174"/>
      <c r="B737" s="151"/>
      <c r="C737" s="23" t="s">
        <v>9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9">
        <v>0</v>
      </c>
      <c r="K737" s="120">
        <f>J737+I737+H737</f>
        <v>0</v>
      </c>
    </row>
    <row r="738" spans="1:11" s="104" customFormat="1" ht="18.600000000000001" customHeight="1" x14ac:dyDescent="0.3">
      <c r="A738" s="174"/>
      <c r="B738" s="151"/>
      <c r="C738" s="23" t="s">
        <v>10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9">
        <v>0</v>
      </c>
      <c r="K738" s="120"/>
    </row>
    <row r="739" spans="1:11" s="104" customFormat="1" ht="18.600000000000001" customHeight="1" thickBot="1" x14ac:dyDescent="0.35">
      <c r="A739" s="235"/>
      <c r="B739" s="168"/>
      <c r="C739" s="25" t="s">
        <v>11</v>
      </c>
      <c r="D739" s="26">
        <v>0</v>
      </c>
      <c r="E739" s="26">
        <v>0</v>
      </c>
      <c r="F739" s="26">
        <v>0</v>
      </c>
      <c r="G739" s="26">
        <v>0</v>
      </c>
      <c r="H739" s="26">
        <v>12992</v>
      </c>
      <c r="I739" s="26">
        <v>6857</v>
      </c>
      <c r="J739" s="27">
        <v>6857</v>
      </c>
      <c r="K739" s="120">
        <f>J739+I739+H739</f>
        <v>26706</v>
      </c>
    </row>
    <row r="740" spans="1:11" s="104" customFormat="1" ht="18.600000000000001" customHeight="1" x14ac:dyDescent="0.3">
      <c r="A740" s="196" t="s">
        <v>125</v>
      </c>
      <c r="B740" s="151" t="s">
        <v>17</v>
      </c>
      <c r="C740" s="131" t="s">
        <v>5</v>
      </c>
      <c r="D740" s="54">
        <f>D741+D742+D743+D744</f>
        <v>0</v>
      </c>
      <c r="E740" s="54">
        <f>E741+E742</f>
        <v>0</v>
      </c>
      <c r="F740" s="54">
        <f>F741+F742+F743+F744</f>
        <v>0</v>
      </c>
      <c r="G740" s="54">
        <f>G741+G742</f>
        <v>0</v>
      </c>
      <c r="H740" s="54">
        <f>H741+H742+H743+H744</f>
        <v>12992</v>
      </c>
      <c r="I740" s="54">
        <f>I741+I742+I744</f>
        <v>6857</v>
      </c>
      <c r="J740" s="85">
        <f>J741+J742+J743+J744</f>
        <v>6857</v>
      </c>
      <c r="K740" s="120">
        <f>J740+I740+H740</f>
        <v>26706</v>
      </c>
    </row>
    <row r="741" spans="1:11" s="104" customFormat="1" ht="18.600000000000001" customHeight="1" x14ac:dyDescent="0.3">
      <c r="A741" s="174"/>
      <c r="B741" s="151"/>
      <c r="C741" s="23" t="s">
        <v>8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9">
        <v>0</v>
      </c>
      <c r="K741" s="120">
        <f>J741+I741+H741</f>
        <v>0</v>
      </c>
    </row>
    <row r="742" spans="1:11" s="104" customFormat="1" ht="18.600000000000001" customHeight="1" x14ac:dyDescent="0.3">
      <c r="A742" s="174"/>
      <c r="B742" s="151"/>
      <c r="C742" s="23" t="s">
        <v>9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9">
        <v>0</v>
      </c>
      <c r="K742" s="120">
        <f>J742+I742+H742</f>
        <v>0</v>
      </c>
    </row>
    <row r="743" spans="1:11" s="104" customFormat="1" ht="18.600000000000001" customHeight="1" x14ac:dyDescent="0.3">
      <c r="A743" s="174"/>
      <c r="B743" s="151"/>
      <c r="C743" s="23" t="s">
        <v>10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9">
        <v>0</v>
      </c>
      <c r="K743" s="120"/>
    </row>
    <row r="744" spans="1:11" s="104" customFormat="1" ht="18.600000000000001" customHeight="1" thickBot="1" x14ac:dyDescent="0.35">
      <c r="A744" s="235"/>
      <c r="B744" s="168"/>
      <c r="C744" s="25" t="s">
        <v>11</v>
      </c>
      <c r="D744" s="26">
        <v>0</v>
      </c>
      <c r="E744" s="26">
        <v>0</v>
      </c>
      <c r="F744" s="26">
        <v>0</v>
      </c>
      <c r="G744" s="26">
        <v>0</v>
      </c>
      <c r="H744" s="26">
        <v>12992</v>
      </c>
      <c r="I744" s="26">
        <v>6857</v>
      </c>
      <c r="J744" s="27">
        <v>6857</v>
      </c>
      <c r="K744" s="120">
        <f>J744+I744+H744</f>
        <v>26706</v>
      </c>
    </row>
    <row r="745" spans="1:11" s="104" customFormat="1" x14ac:dyDescent="0.3">
      <c r="A745" s="162" t="s">
        <v>123</v>
      </c>
      <c r="B745" s="146" t="s">
        <v>3</v>
      </c>
      <c r="C745" s="143" t="s">
        <v>5</v>
      </c>
      <c r="D745" s="74">
        <v>0</v>
      </c>
      <c r="E745" s="74">
        <f t="shared" ref="E745:J745" si="278">E746+E747+E748+E749</f>
        <v>0</v>
      </c>
      <c r="F745" s="74">
        <f t="shared" si="278"/>
        <v>0</v>
      </c>
      <c r="G745" s="74">
        <f t="shared" si="278"/>
        <v>0</v>
      </c>
      <c r="H745" s="74">
        <f t="shared" si="278"/>
        <v>25237.3</v>
      </c>
      <c r="I745" s="75">
        <f t="shared" si="278"/>
        <v>25237.3</v>
      </c>
      <c r="J745" s="75">
        <f t="shared" si="278"/>
        <v>25237.3</v>
      </c>
      <c r="K745" s="118">
        <f>J745+I745+H745</f>
        <v>75711.899999999994</v>
      </c>
    </row>
    <row r="746" spans="1:11" s="104" customFormat="1" x14ac:dyDescent="0.3">
      <c r="A746" s="163"/>
      <c r="B746" s="146"/>
      <c r="C746" s="42" t="s">
        <v>8</v>
      </c>
      <c r="D746" s="61">
        <v>0</v>
      </c>
      <c r="E746" s="61">
        <f t="shared" ref="E746:J746" si="279">E751+E753</f>
        <v>0</v>
      </c>
      <c r="F746" s="61">
        <f t="shared" si="279"/>
        <v>0</v>
      </c>
      <c r="G746" s="61">
        <f t="shared" si="279"/>
        <v>0</v>
      </c>
      <c r="H746" s="61">
        <f t="shared" si="279"/>
        <v>0</v>
      </c>
      <c r="I746" s="62">
        <f t="shared" si="279"/>
        <v>0</v>
      </c>
      <c r="J746" s="62">
        <f t="shared" si="279"/>
        <v>0</v>
      </c>
      <c r="K746" s="64">
        <f>J746+H746+G746+F746+E746+D746</f>
        <v>0</v>
      </c>
    </row>
    <row r="747" spans="1:11" s="104" customFormat="1" x14ac:dyDescent="0.3">
      <c r="A747" s="163"/>
      <c r="B747" s="146"/>
      <c r="C747" s="42" t="s">
        <v>9</v>
      </c>
      <c r="D747" s="61">
        <v>0</v>
      </c>
      <c r="E747" s="61">
        <f t="shared" ref="E747:J747" si="280">E752+E753</f>
        <v>0</v>
      </c>
      <c r="F747" s="61">
        <f t="shared" si="280"/>
        <v>0</v>
      </c>
      <c r="G747" s="61">
        <f t="shared" si="280"/>
        <v>0</v>
      </c>
      <c r="H747" s="61">
        <f t="shared" si="280"/>
        <v>23470.7</v>
      </c>
      <c r="I747" s="62">
        <f t="shared" si="280"/>
        <v>23470.7</v>
      </c>
      <c r="J747" s="62">
        <f t="shared" si="280"/>
        <v>23470.7</v>
      </c>
      <c r="K747" s="64">
        <f>J747+I747+H747</f>
        <v>70412.100000000006</v>
      </c>
    </row>
    <row r="748" spans="1:11" s="104" customFormat="1" x14ac:dyDescent="0.3">
      <c r="A748" s="163"/>
      <c r="B748" s="146"/>
      <c r="C748" s="42" t="s">
        <v>10</v>
      </c>
      <c r="D748" s="61">
        <v>0</v>
      </c>
      <c r="E748" s="61">
        <v>0</v>
      </c>
      <c r="F748" s="61">
        <v>0</v>
      </c>
      <c r="G748" s="61">
        <v>0</v>
      </c>
      <c r="H748" s="61">
        <v>0</v>
      </c>
      <c r="I748" s="62">
        <v>0</v>
      </c>
      <c r="J748" s="62">
        <v>0</v>
      </c>
      <c r="K748" s="64">
        <v>0</v>
      </c>
    </row>
    <row r="749" spans="1:11" s="104" customFormat="1" ht="15" thickBot="1" x14ac:dyDescent="0.35">
      <c r="A749" s="163"/>
      <c r="B749" s="147"/>
      <c r="C749" s="76" t="s">
        <v>11</v>
      </c>
      <c r="D749" s="77">
        <v>0</v>
      </c>
      <c r="E749" s="77">
        <f t="shared" ref="E749:J749" si="281">E754+E753</f>
        <v>0</v>
      </c>
      <c r="F749" s="77">
        <f t="shared" si="281"/>
        <v>0</v>
      </c>
      <c r="G749" s="77">
        <f t="shared" si="281"/>
        <v>0</v>
      </c>
      <c r="H749" s="77">
        <f t="shared" si="281"/>
        <v>1766.6</v>
      </c>
      <c r="I749" s="78">
        <f t="shared" si="281"/>
        <v>1766.6</v>
      </c>
      <c r="J749" s="78">
        <f t="shared" si="281"/>
        <v>1766.6</v>
      </c>
      <c r="K749" s="97">
        <f>J749+I749+H749</f>
        <v>5299.7999999999993</v>
      </c>
    </row>
    <row r="750" spans="1:11" s="104" customFormat="1" ht="19.2" customHeight="1" x14ac:dyDescent="0.3">
      <c r="A750" s="163"/>
      <c r="B750" s="145" t="s">
        <v>17</v>
      </c>
      <c r="C750" s="143" t="s">
        <v>5</v>
      </c>
      <c r="D750" s="74">
        <f>D755+D760</f>
        <v>0</v>
      </c>
      <c r="E750" s="74">
        <f t="shared" ref="E750:J750" si="282">E755+E760</f>
        <v>0</v>
      </c>
      <c r="F750" s="74">
        <f t="shared" si="282"/>
        <v>0</v>
      </c>
      <c r="G750" s="74">
        <f t="shared" si="282"/>
        <v>0</v>
      </c>
      <c r="H750" s="74">
        <f t="shared" si="282"/>
        <v>25237.3</v>
      </c>
      <c r="I750" s="75">
        <f t="shared" ref="I750" si="283">I755+I760</f>
        <v>25237.3</v>
      </c>
      <c r="J750" s="75">
        <f t="shared" si="282"/>
        <v>25237.3</v>
      </c>
      <c r="K750" s="118">
        <f>J750+I750+H750</f>
        <v>75711.899999999994</v>
      </c>
    </row>
    <row r="751" spans="1:11" s="104" customFormat="1" ht="15" customHeight="1" x14ac:dyDescent="0.3">
      <c r="A751" s="163"/>
      <c r="B751" s="146"/>
      <c r="C751" s="42" t="s">
        <v>8</v>
      </c>
      <c r="D751" s="61">
        <v>0</v>
      </c>
      <c r="E751" s="61">
        <f>+E753</f>
        <v>0</v>
      </c>
      <c r="F751" s="61">
        <f t="shared" ref="F751:J752" si="284">F761</f>
        <v>0</v>
      </c>
      <c r="G751" s="61">
        <f t="shared" si="284"/>
        <v>0</v>
      </c>
      <c r="H751" s="61">
        <f t="shared" si="284"/>
        <v>0</v>
      </c>
      <c r="I751" s="62">
        <f t="shared" ref="I751" si="285">I761</f>
        <v>0</v>
      </c>
      <c r="J751" s="62">
        <f t="shared" si="284"/>
        <v>0</v>
      </c>
      <c r="K751" s="64">
        <f>D751+E751+F751+H751+G751+J751</f>
        <v>0</v>
      </c>
    </row>
    <row r="752" spans="1:11" s="104" customFormat="1" ht="18.600000000000001" customHeight="1" x14ac:dyDescent="0.3">
      <c r="A752" s="163"/>
      <c r="B752" s="146"/>
      <c r="C752" s="42" t="s">
        <v>9</v>
      </c>
      <c r="D752" s="61">
        <v>0</v>
      </c>
      <c r="E752" s="61">
        <v>0</v>
      </c>
      <c r="F752" s="61">
        <f t="shared" si="284"/>
        <v>0</v>
      </c>
      <c r="G752" s="61">
        <f t="shared" si="284"/>
        <v>0</v>
      </c>
      <c r="H752" s="61">
        <f t="shared" si="284"/>
        <v>23470.7</v>
      </c>
      <c r="I752" s="62">
        <f t="shared" ref="I752" si="286">I762</f>
        <v>23470.7</v>
      </c>
      <c r="J752" s="62">
        <f t="shared" si="284"/>
        <v>23470.7</v>
      </c>
      <c r="K752" s="64">
        <f>J752+I752+H752</f>
        <v>70412.100000000006</v>
      </c>
    </row>
    <row r="753" spans="1:11" s="104" customFormat="1" x14ac:dyDescent="0.3">
      <c r="A753" s="163"/>
      <c r="B753" s="146"/>
      <c r="C753" s="42" t="s">
        <v>10</v>
      </c>
      <c r="D753" s="61">
        <v>0</v>
      </c>
      <c r="E753" s="61">
        <v>0</v>
      </c>
      <c r="F753" s="61">
        <v>0</v>
      </c>
      <c r="G753" s="61">
        <v>0</v>
      </c>
      <c r="H753" s="61">
        <v>0</v>
      </c>
      <c r="I753" s="62">
        <v>0</v>
      </c>
      <c r="J753" s="62">
        <v>0</v>
      </c>
      <c r="K753" s="64">
        <v>0</v>
      </c>
    </row>
    <row r="754" spans="1:11" s="104" customFormat="1" ht="18" customHeight="1" thickBot="1" x14ac:dyDescent="0.35">
      <c r="A754" s="164"/>
      <c r="B754" s="147"/>
      <c r="C754" s="76" t="s">
        <v>11</v>
      </c>
      <c r="D754" s="77">
        <f>D759</f>
        <v>0</v>
      </c>
      <c r="E754" s="77">
        <f>E759</f>
        <v>0</v>
      </c>
      <c r="F754" s="77">
        <f>F764</f>
        <v>0</v>
      </c>
      <c r="G754" s="77">
        <f t="shared" ref="G754:J754" si="287">G764</f>
        <v>0</v>
      </c>
      <c r="H754" s="77">
        <f t="shared" si="287"/>
        <v>1766.6</v>
      </c>
      <c r="I754" s="78">
        <f t="shared" ref="I754" si="288">I764</f>
        <v>1766.6</v>
      </c>
      <c r="J754" s="78">
        <f t="shared" si="287"/>
        <v>1766.6</v>
      </c>
      <c r="K754" s="97">
        <f>J754+I754+H754</f>
        <v>5299.7999999999993</v>
      </c>
    </row>
    <row r="755" spans="1:11" s="104" customFormat="1" ht="15" customHeight="1" x14ac:dyDescent="0.3">
      <c r="A755" s="148" t="s">
        <v>40</v>
      </c>
      <c r="B755" s="151" t="s">
        <v>17</v>
      </c>
      <c r="C755" s="131" t="s">
        <v>5</v>
      </c>
      <c r="D755" s="54">
        <f>D756+D757+D758+D759</f>
        <v>0</v>
      </c>
      <c r="E755" s="54">
        <f t="shared" ref="E755:J755" si="289">E756+E757+E758+E759</f>
        <v>0</v>
      </c>
      <c r="F755" s="54">
        <f t="shared" si="289"/>
        <v>0</v>
      </c>
      <c r="G755" s="54">
        <f t="shared" si="289"/>
        <v>0</v>
      </c>
      <c r="H755" s="54">
        <f t="shared" si="289"/>
        <v>0</v>
      </c>
      <c r="I755" s="85">
        <f t="shared" ref="I755" si="290">I756+I757+I758+I759</f>
        <v>0</v>
      </c>
      <c r="J755" s="85">
        <f t="shared" si="289"/>
        <v>0</v>
      </c>
      <c r="K755" s="121">
        <f>D755+E755+F755+H755+G755+J755</f>
        <v>0</v>
      </c>
    </row>
    <row r="756" spans="1:11" s="104" customFormat="1" ht="15" customHeight="1" x14ac:dyDescent="0.3">
      <c r="A756" s="149"/>
      <c r="B756" s="151"/>
      <c r="C756" s="23" t="s">
        <v>8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9">
        <v>0</v>
      </c>
      <c r="J756" s="19">
        <v>0</v>
      </c>
      <c r="K756" s="22">
        <f t="shared" ref="K756:K759" si="291">D756+E756+F756+H756+G756+J756</f>
        <v>0</v>
      </c>
    </row>
    <row r="757" spans="1:11" s="104" customFormat="1" x14ac:dyDescent="0.3">
      <c r="A757" s="149"/>
      <c r="B757" s="151"/>
      <c r="C757" s="23" t="s">
        <v>9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9">
        <v>0</v>
      </c>
      <c r="J757" s="19">
        <v>0</v>
      </c>
      <c r="K757" s="22">
        <f t="shared" si="291"/>
        <v>0</v>
      </c>
    </row>
    <row r="758" spans="1:11" s="104" customFormat="1" x14ac:dyDescent="0.3">
      <c r="A758" s="149"/>
      <c r="B758" s="151"/>
      <c r="C758" s="23" t="s">
        <v>10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9">
        <v>0</v>
      </c>
      <c r="J758" s="19">
        <v>0</v>
      </c>
      <c r="K758" s="22">
        <f t="shared" si="291"/>
        <v>0</v>
      </c>
    </row>
    <row r="759" spans="1:11" s="104" customFormat="1" x14ac:dyDescent="0.3">
      <c r="A759" s="150"/>
      <c r="B759" s="152"/>
      <c r="C759" s="23" t="s">
        <v>11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9">
        <v>0</v>
      </c>
      <c r="J759" s="19">
        <v>0</v>
      </c>
      <c r="K759" s="22">
        <f t="shared" si="291"/>
        <v>0</v>
      </c>
    </row>
    <row r="760" spans="1:11" s="104" customFormat="1" ht="15" customHeight="1" x14ac:dyDescent="0.3">
      <c r="A760" s="148" t="s">
        <v>47</v>
      </c>
      <c r="B760" s="153" t="s">
        <v>17</v>
      </c>
      <c r="C760" s="23" t="s">
        <v>5</v>
      </c>
      <c r="D760" s="18">
        <v>0</v>
      </c>
      <c r="E760" s="18">
        <v>0</v>
      </c>
      <c r="F760" s="18">
        <v>0</v>
      </c>
      <c r="G760" s="18">
        <f t="shared" ref="G760:J760" si="292">G761+G762+G764</f>
        <v>0</v>
      </c>
      <c r="H760" s="18">
        <f t="shared" si="292"/>
        <v>25237.3</v>
      </c>
      <c r="I760" s="19">
        <f t="shared" ref="I760" si="293">I761+I762+I764</f>
        <v>25237.3</v>
      </c>
      <c r="J760" s="19">
        <f t="shared" si="292"/>
        <v>25237.3</v>
      </c>
      <c r="K760" s="22">
        <f>J760+I760+H760</f>
        <v>75711.899999999994</v>
      </c>
    </row>
    <row r="761" spans="1:11" s="104" customFormat="1" ht="15" customHeight="1" x14ac:dyDescent="0.3">
      <c r="A761" s="149"/>
      <c r="B761" s="151"/>
      <c r="C761" s="23" t="s">
        <v>8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9">
        <v>0</v>
      </c>
      <c r="J761" s="19">
        <v>0</v>
      </c>
      <c r="K761" s="22">
        <f>D761+E761+F761+H761+G761+J761</f>
        <v>0</v>
      </c>
    </row>
    <row r="762" spans="1:11" s="104" customFormat="1" x14ac:dyDescent="0.3">
      <c r="A762" s="149"/>
      <c r="B762" s="151"/>
      <c r="C762" s="23" t="s">
        <v>9</v>
      </c>
      <c r="D762" s="18">
        <v>0</v>
      </c>
      <c r="E762" s="18">
        <v>0</v>
      </c>
      <c r="F762" s="18">
        <v>0</v>
      </c>
      <c r="G762" s="18">
        <v>0</v>
      </c>
      <c r="H762" s="18">
        <v>23470.7</v>
      </c>
      <c r="I762" s="19">
        <v>23470.7</v>
      </c>
      <c r="J762" s="19">
        <v>23470.7</v>
      </c>
      <c r="K762" s="22">
        <f>J762+I762+H762</f>
        <v>70412.100000000006</v>
      </c>
    </row>
    <row r="763" spans="1:11" s="104" customFormat="1" x14ac:dyDescent="0.3">
      <c r="A763" s="149"/>
      <c r="B763" s="151"/>
      <c r="C763" s="23" t="s">
        <v>10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9">
        <v>0</v>
      </c>
      <c r="J763" s="19">
        <v>0</v>
      </c>
      <c r="K763" s="22">
        <f t="shared" ref="K763" si="294">D763+E763+F763+H763+G763+J763</f>
        <v>0</v>
      </c>
    </row>
    <row r="764" spans="1:11" s="104" customFormat="1" ht="15" thickBot="1" x14ac:dyDescent="0.35">
      <c r="A764" s="149"/>
      <c r="B764" s="151"/>
      <c r="C764" s="49" t="s">
        <v>11</v>
      </c>
      <c r="D764" s="50">
        <v>0</v>
      </c>
      <c r="E764" s="50">
        <v>0</v>
      </c>
      <c r="F764" s="50">
        <v>0</v>
      </c>
      <c r="G764" s="50">
        <v>0</v>
      </c>
      <c r="H764" s="50">
        <v>1766.6</v>
      </c>
      <c r="I764" s="51">
        <v>1766.6</v>
      </c>
      <c r="J764" s="51">
        <v>1766.6</v>
      </c>
      <c r="K764" s="22">
        <f>J764+I764+H764</f>
        <v>5299.7999999999993</v>
      </c>
    </row>
    <row r="765" spans="1:11" ht="15" customHeight="1" x14ac:dyDescent="0.3">
      <c r="A765" s="236" t="s">
        <v>130</v>
      </c>
      <c r="B765" s="237" t="s">
        <v>3</v>
      </c>
      <c r="C765" s="142" t="s">
        <v>5</v>
      </c>
      <c r="D765" s="29">
        <v>0</v>
      </c>
      <c r="E765" s="29">
        <f>E766+E767+E769</f>
        <v>0</v>
      </c>
      <c r="F765" s="29">
        <f>F766+F767+F769</f>
        <v>0</v>
      </c>
      <c r="G765" s="29">
        <f>G766+G767+G769</f>
        <v>6000</v>
      </c>
      <c r="H765" s="29">
        <f>H766+H767+H769</f>
        <v>8500</v>
      </c>
      <c r="I765" s="30">
        <v>0</v>
      </c>
      <c r="J765" s="30">
        <v>0</v>
      </c>
      <c r="K765" s="263">
        <f>J765+H765+G765+F765+E765+D765</f>
        <v>14500</v>
      </c>
    </row>
    <row r="766" spans="1:11" ht="15" customHeight="1" x14ac:dyDescent="0.3">
      <c r="A766" s="157"/>
      <c r="B766" s="154"/>
      <c r="C766" s="138" t="s">
        <v>8</v>
      </c>
      <c r="D766" s="34">
        <v>0</v>
      </c>
      <c r="E766" s="69">
        <f>E771+E773</f>
        <v>0</v>
      </c>
      <c r="F766" s="34">
        <f>F771+F773</f>
        <v>0</v>
      </c>
      <c r="G766" s="34">
        <f>G771+G773</f>
        <v>420</v>
      </c>
      <c r="H766" s="69">
        <f>H771+H773</f>
        <v>595</v>
      </c>
      <c r="I766" s="70">
        <v>0</v>
      </c>
      <c r="J766" s="70">
        <v>0</v>
      </c>
      <c r="K766" s="263">
        <f>J766+H766+G766+F766+E766+D766</f>
        <v>1015</v>
      </c>
    </row>
    <row r="767" spans="1:11" ht="15" customHeight="1" x14ac:dyDescent="0.3">
      <c r="A767" s="157"/>
      <c r="B767" s="154"/>
      <c r="C767" s="138" t="s">
        <v>9</v>
      </c>
      <c r="D767" s="34">
        <v>0</v>
      </c>
      <c r="E767" s="34">
        <f>E772+E792+E817</f>
        <v>0</v>
      </c>
      <c r="F767" s="34">
        <f t="shared" ref="F767:J768" si="295">F772+F792+F817</f>
        <v>0</v>
      </c>
      <c r="G767" s="34">
        <f>G772</f>
        <v>5580</v>
      </c>
      <c r="H767" s="34">
        <f>H772</f>
        <v>7905</v>
      </c>
      <c r="I767" s="35">
        <f t="shared" ref="I767" si="296">I772+I792+I817</f>
        <v>0</v>
      </c>
      <c r="J767" s="35">
        <f t="shared" si="295"/>
        <v>0</v>
      </c>
      <c r="K767" s="263">
        <f>J767+H767+G767+F767+E767+D767</f>
        <v>13485</v>
      </c>
    </row>
    <row r="768" spans="1:11" ht="15" customHeight="1" x14ac:dyDescent="0.3">
      <c r="A768" s="157"/>
      <c r="B768" s="154"/>
      <c r="C768" s="138" t="s">
        <v>10</v>
      </c>
      <c r="D768" s="34">
        <f>D773+D793+D818</f>
        <v>0</v>
      </c>
      <c r="E768" s="34">
        <f>E773+E793+E818</f>
        <v>0</v>
      </c>
      <c r="F768" s="34">
        <f t="shared" si="295"/>
        <v>0</v>
      </c>
      <c r="G768" s="34">
        <f t="shared" si="295"/>
        <v>0</v>
      </c>
      <c r="H768" s="34">
        <f t="shared" si="295"/>
        <v>0</v>
      </c>
      <c r="I768" s="35">
        <f t="shared" ref="I768" si="297">I773+I793+I818</f>
        <v>0</v>
      </c>
      <c r="J768" s="35">
        <f t="shared" si="295"/>
        <v>0</v>
      </c>
      <c r="K768" s="263"/>
    </row>
    <row r="769" spans="1:11" ht="15" customHeight="1" x14ac:dyDescent="0.3">
      <c r="A769" s="157"/>
      <c r="B769" s="178"/>
      <c r="C769" s="138" t="s">
        <v>11</v>
      </c>
      <c r="D769" s="34">
        <f t="shared" ref="D769:J769" si="298">D774+D794+D819</f>
        <v>0</v>
      </c>
      <c r="E769" s="34">
        <f t="shared" si="298"/>
        <v>0</v>
      </c>
      <c r="F769" s="34">
        <f t="shared" si="298"/>
        <v>0</v>
      </c>
      <c r="G769" s="34">
        <f t="shared" si="298"/>
        <v>0</v>
      </c>
      <c r="H769" s="34">
        <f t="shared" si="298"/>
        <v>0</v>
      </c>
      <c r="I769" s="35">
        <f t="shared" ref="I769" si="299">I774+I794+I819</f>
        <v>0</v>
      </c>
      <c r="J769" s="35">
        <f t="shared" si="298"/>
        <v>0</v>
      </c>
      <c r="K769" s="263"/>
    </row>
    <row r="770" spans="1:11" ht="17.399999999999999" customHeight="1" x14ac:dyDescent="0.3">
      <c r="A770" s="157"/>
      <c r="B770" s="153" t="s">
        <v>17</v>
      </c>
      <c r="C770" s="138" t="s">
        <v>5</v>
      </c>
      <c r="D770" s="34">
        <f t="shared" ref="D770:K774" si="300">D780+D800+D825</f>
        <v>0</v>
      </c>
      <c r="E770" s="34">
        <f t="shared" si="300"/>
        <v>0</v>
      </c>
      <c r="F770" s="34">
        <f t="shared" si="300"/>
        <v>0</v>
      </c>
      <c r="G770" s="34">
        <f t="shared" si="300"/>
        <v>6000</v>
      </c>
      <c r="H770" s="34">
        <f t="shared" si="300"/>
        <v>8500</v>
      </c>
      <c r="I770" s="35">
        <f t="shared" ref="I770" si="301">I780+I800+I825</f>
        <v>0</v>
      </c>
      <c r="J770" s="35">
        <f t="shared" si="300"/>
        <v>0</v>
      </c>
      <c r="K770" s="270">
        <f t="shared" si="300"/>
        <v>1015</v>
      </c>
    </row>
    <row r="771" spans="1:11" ht="17.399999999999999" customHeight="1" x14ac:dyDescent="0.3">
      <c r="A771" s="157"/>
      <c r="B771" s="151"/>
      <c r="C771" s="138" t="s">
        <v>8</v>
      </c>
      <c r="D771" s="34">
        <f t="shared" si="300"/>
        <v>0</v>
      </c>
      <c r="E771" s="34">
        <f t="shared" si="300"/>
        <v>0</v>
      </c>
      <c r="F771" s="34">
        <f t="shared" si="300"/>
        <v>0</v>
      </c>
      <c r="G771" s="34">
        <f t="shared" si="300"/>
        <v>420</v>
      </c>
      <c r="H771" s="34">
        <f t="shared" si="300"/>
        <v>595</v>
      </c>
      <c r="I771" s="35">
        <f t="shared" ref="I771" si="302">I781+I801+I826</f>
        <v>0</v>
      </c>
      <c r="J771" s="35">
        <f t="shared" si="300"/>
        <v>0</v>
      </c>
      <c r="K771" s="71">
        <f t="shared" si="300"/>
        <v>1015</v>
      </c>
    </row>
    <row r="772" spans="1:11" ht="18.600000000000001" customHeight="1" x14ac:dyDescent="0.3">
      <c r="A772" s="157"/>
      <c r="B772" s="151"/>
      <c r="C772" s="138" t="s">
        <v>9</v>
      </c>
      <c r="D772" s="34">
        <f t="shared" si="300"/>
        <v>0</v>
      </c>
      <c r="E772" s="34">
        <f t="shared" si="300"/>
        <v>0</v>
      </c>
      <c r="F772" s="34">
        <f t="shared" si="300"/>
        <v>0</v>
      </c>
      <c r="G772" s="34">
        <f>G777</f>
        <v>5580</v>
      </c>
      <c r="H772" s="34">
        <f t="shared" si="300"/>
        <v>7905</v>
      </c>
      <c r="I772" s="35">
        <f t="shared" ref="I772" si="303">I782+I802+I827</f>
        <v>0</v>
      </c>
      <c r="J772" s="35">
        <f t="shared" si="300"/>
        <v>0</v>
      </c>
      <c r="K772" s="71">
        <f t="shared" si="300"/>
        <v>0</v>
      </c>
    </row>
    <row r="773" spans="1:11" ht="18" customHeight="1" x14ac:dyDescent="0.3">
      <c r="A773" s="157"/>
      <c r="B773" s="151"/>
      <c r="C773" s="138" t="s">
        <v>10</v>
      </c>
      <c r="D773" s="34">
        <f t="shared" si="300"/>
        <v>0</v>
      </c>
      <c r="E773" s="34">
        <f t="shared" si="300"/>
        <v>0</v>
      </c>
      <c r="F773" s="34">
        <f t="shared" si="300"/>
        <v>0</v>
      </c>
      <c r="G773" s="34">
        <f t="shared" si="300"/>
        <v>0</v>
      </c>
      <c r="H773" s="34">
        <f t="shared" si="300"/>
        <v>0</v>
      </c>
      <c r="I773" s="35">
        <f t="shared" ref="I773" si="304">I783+I803+I828</f>
        <v>0</v>
      </c>
      <c r="J773" s="35">
        <f t="shared" si="300"/>
        <v>0</v>
      </c>
      <c r="K773" s="71">
        <f t="shared" si="300"/>
        <v>0</v>
      </c>
    </row>
    <row r="774" spans="1:11" ht="17.399999999999999" customHeight="1" thickBot="1" x14ac:dyDescent="0.35">
      <c r="A774" s="158"/>
      <c r="B774" s="168"/>
      <c r="C774" s="139" t="s">
        <v>11</v>
      </c>
      <c r="D774" s="72">
        <f t="shared" si="300"/>
        <v>0</v>
      </c>
      <c r="E774" s="72">
        <f t="shared" si="300"/>
        <v>0</v>
      </c>
      <c r="F774" s="72">
        <f t="shared" si="300"/>
        <v>0</v>
      </c>
      <c r="G774" s="72">
        <f t="shared" si="300"/>
        <v>0</v>
      </c>
      <c r="H774" s="72">
        <f t="shared" si="300"/>
        <v>0</v>
      </c>
      <c r="I774" s="73">
        <f t="shared" ref="I774" si="305">I784+I804+I829</f>
        <v>0</v>
      </c>
      <c r="J774" s="73">
        <f t="shared" si="300"/>
        <v>0</v>
      </c>
      <c r="K774" s="71">
        <f t="shared" si="300"/>
        <v>0</v>
      </c>
    </row>
    <row r="775" spans="1:11" ht="17.399999999999999" customHeight="1" x14ac:dyDescent="0.3">
      <c r="A775" s="162" t="s">
        <v>107</v>
      </c>
      <c r="B775" s="146" t="s">
        <v>3</v>
      </c>
      <c r="C775" s="135" t="s">
        <v>5</v>
      </c>
      <c r="D775" s="74">
        <v>0</v>
      </c>
      <c r="E775" s="74">
        <f>E776+E777+E779+E778</f>
        <v>0</v>
      </c>
      <c r="F775" s="74">
        <v>0</v>
      </c>
      <c r="G775" s="74">
        <f>G776+G777</f>
        <v>6000</v>
      </c>
      <c r="H775" s="74">
        <f>H776+H777</f>
        <v>8500</v>
      </c>
      <c r="I775" s="75">
        <v>0</v>
      </c>
      <c r="J775" s="75">
        <v>0</v>
      </c>
      <c r="K775" s="64">
        <f>J775+H775+G775+F775+E775+D775</f>
        <v>14500</v>
      </c>
    </row>
    <row r="776" spans="1:11" ht="17.399999999999999" customHeight="1" x14ac:dyDescent="0.3">
      <c r="A776" s="157"/>
      <c r="B776" s="146"/>
      <c r="C776" s="134" t="s">
        <v>8</v>
      </c>
      <c r="D776" s="61">
        <v>0</v>
      </c>
      <c r="E776" s="61">
        <v>0</v>
      </c>
      <c r="F776" s="61">
        <v>0</v>
      </c>
      <c r="G776" s="61">
        <f>G786+G791</f>
        <v>420</v>
      </c>
      <c r="H776" s="61">
        <f>H781</f>
        <v>595</v>
      </c>
      <c r="I776" s="62">
        <v>0</v>
      </c>
      <c r="J776" s="62">
        <v>0</v>
      </c>
      <c r="K776" s="64">
        <f>J776+H776+G776+F776+E776+D776</f>
        <v>1015</v>
      </c>
    </row>
    <row r="777" spans="1:11" ht="17.399999999999999" customHeight="1" x14ac:dyDescent="0.3">
      <c r="A777" s="157"/>
      <c r="B777" s="146"/>
      <c r="C777" s="134" t="s">
        <v>9</v>
      </c>
      <c r="D777" s="61">
        <v>0</v>
      </c>
      <c r="E777" s="61">
        <v>0</v>
      </c>
      <c r="F777" s="61">
        <v>0</v>
      </c>
      <c r="G777" s="18">
        <f>G782</f>
        <v>5580</v>
      </c>
      <c r="H777" s="61">
        <f>H782</f>
        <v>7905</v>
      </c>
      <c r="I777" s="62">
        <v>0</v>
      </c>
      <c r="J777" s="62">
        <v>0</v>
      </c>
      <c r="K777" s="64">
        <f>J777+H777+G777+F777+E777+D777</f>
        <v>13485</v>
      </c>
    </row>
    <row r="778" spans="1:11" ht="17.399999999999999" customHeight="1" x14ac:dyDescent="0.3">
      <c r="A778" s="157"/>
      <c r="B778" s="146"/>
      <c r="C778" s="134" t="s">
        <v>10</v>
      </c>
      <c r="D778" s="61">
        <v>0</v>
      </c>
      <c r="E778" s="61">
        <v>0</v>
      </c>
      <c r="F778" s="61">
        <v>0</v>
      </c>
      <c r="G778" s="61">
        <v>0</v>
      </c>
      <c r="H778" s="61">
        <v>0</v>
      </c>
      <c r="I778" s="62">
        <v>0</v>
      </c>
      <c r="J778" s="62">
        <v>0</v>
      </c>
      <c r="K778" s="64">
        <f>J778+H778+G778+F778+E778+D778</f>
        <v>0</v>
      </c>
    </row>
    <row r="779" spans="1:11" ht="17.399999999999999" customHeight="1" x14ac:dyDescent="0.3">
      <c r="A779" s="157"/>
      <c r="B779" s="161"/>
      <c r="C779" s="134" t="s">
        <v>11</v>
      </c>
      <c r="D779" s="61">
        <v>0</v>
      </c>
      <c r="E779" s="61">
        <v>0</v>
      </c>
      <c r="F779" s="61">
        <v>0</v>
      </c>
      <c r="G779" s="61">
        <v>0</v>
      </c>
      <c r="H779" s="61">
        <v>0</v>
      </c>
      <c r="I779" s="62">
        <v>0</v>
      </c>
      <c r="J779" s="62">
        <v>0</v>
      </c>
      <c r="K779" s="64">
        <f>J779+H779+G779+F779+E779+D779</f>
        <v>0</v>
      </c>
    </row>
    <row r="780" spans="1:11" ht="14.4" customHeight="1" x14ac:dyDescent="0.3">
      <c r="A780" s="157"/>
      <c r="B780" s="153" t="s">
        <v>17</v>
      </c>
      <c r="C780" s="135" t="s">
        <v>5</v>
      </c>
      <c r="D780" s="74">
        <f>D781+D782+D783</f>
        <v>0</v>
      </c>
      <c r="E780" s="74">
        <f t="shared" ref="E780:J780" si="306">E781+E782+E783</f>
        <v>0</v>
      </c>
      <c r="F780" s="74">
        <f t="shared" si="306"/>
        <v>0</v>
      </c>
      <c r="G780" s="74">
        <f t="shared" si="306"/>
        <v>6000</v>
      </c>
      <c r="H780" s="74">
        <f t="shared" si="306"/>
        <v>8500</v>
      </c>
      <c r="I780" s="75">
        <f t="shared" ref="I780" si="307">I781+I782+I783</f>
        <v>0</v>
      </c>
      <c r="J780" s="75">
        <f t="shared" si="306"/>
        <v>0</v>
      </c>
      <c r="K780" s="64">
        <f>K781+K782+K783+K784</f>
        <v>1015</v>
      </c>
    </row>
    <row r="781" spans="1:11" ht="14.4" customHeight="1" x14ac:dyDescent="0.3">
      <c r="A781" s="157"/>
      <c r="B781" s="151"/>
      <c r="C781" s="134" t="s">
        <v>8</v>
      </c>
      <c r="D781" s="61">
        <v>0</v>
      </c>
      <c r="E781" s="61">
        <v>0</v>
      </c>
      <c r="F781" s="61">
        <v>0</v>
      </c>
      <c r="G781" s="61">
        <f>G786+G791</f>
        <v>420</v>
      </c>
      <c r="H781" s="61">
        <f>H786+H791</f>
        <v>595</v>
      </c>
      <c r="I781" s="62">
        <f t="shared" ref="I781:J781" si="308">I786</f>
        <v>0</v>
      </c>
      <c r="J781" s="62">
        <f t="shared" si="308"/>
        <v>0</v>
      </c>
      <c r="K781" s="64">
        <f>D781+E781+F781+H781+G781+J781</f>
        <v>1015</v>
      </c>
    </row>
    <row r="782" spans="1:11" x14ac:dyDescent="0.3">
      <c r="A782" s="157"/>
      <c r="B782" s="151"/>
      <c r="C782" s="134" t="s">
        <v>9</v>
      </c>
      <c r="D782" s="61">
        <v>0</v>
      </c>
      <c r="E782" s="61">
        <v>0</v>
      </c>
      <c r="F782" s="61">
        <v>0</v>
      </c>
      <c r="G782" s="18">
        <f>G787</f>
        <v>5580</v>
      </c>
      <c r="H782" s="61">
        <f>H792</f>
        <v>7905</v>
      </c>
      <c r="I782" s="62">
        <v>0</v>
      </c>
      <c r="J782" s="62">
        <v>0</v>
      </c>
      <c r="K782" s="64">
        <v>0</v>
      </c>
    </row>
    <row r="783" spans="1:11" x14ac:dyDescent="0.3">
      <c r="A783" s="157"/>
      <c r="B783" s="151"/>
      <c r="C783" s="134" t="s">
        <v>10</v>
      </c>
      <c r="D783" s="61">
        <v>0</v>
      </c>
      <c r="E783" s="61">
        <v>0</v>
      </c>
      <c r="F783" s="61">
        <v>0</v>
      </c>
      <c r="G783" s="61">
        <v>0</v>
      </c>
      <c r="H783" s="61">
        <v>0</v>
      </c>
      <c r="I783" s="62">
        <v>0</v>
      </c>
      <c r="J783" s="62">
        <v>0</v>
      </c>
      <c r="K783" s="64">
        <v>0</v>
      </c>
    </row>
    <row r="784" spans="1:11" ht="12" customHeight="1" x14ac:dyDescent="0.3">
      <c r="A784" s="181"/>
      <c r="B784" s="152"/>
      <c r="C784" s="134" t="s">
        <v>11</v>
      </c>
      <c r="D784" s="61">
        <v>0</v>
      </c>
      <c r="E784" s="61">
        <v>0</v>
      </c>
      <c r="F784" s="61">
        <v>0</v>
      </c>
      <c r="G784" s="61">
        <v>0</v>
      </c>
      <c r="H784" s="61">
        <v>0</v>
      </c>
      <c r="I784" s="62">
        <v>0</v>
      </c>
      <c r="J784" s="62">
        <v>0</v>
      </c>
      <c r="K784" s="64">
        <v>0</v>
      </c>
    </row>
    <row r="785" spans="1:11" ht="15.75" customHeight="1" x14ac:dyDescent="0.3">
      <c r="A785" s="182" t="s">
        <v>108</v>
      </c>
      <c r="B785" s="153" t="s">
        <v>17</v>
      </c>
      <c r="C785" s="128" t="s">
        <v>5</v>
      </c>
      <c r="D785" s="18">
        <f>D786+D787+D788+D789</f>
        <v>0</v>
      </c>
      <c r="E785" s="18">
        <f t="shared" ref="E785:J785" si="309">E786+E787+E788+E789</f>
        <v>0</v>
      </c>
      <c r="F785" s="18">
        <f t="shared" si="309"/>
        <v>0</v>
      </c>
      <c r="G785" s="61">
        <f t="shared" ref="G785" si="310">G786+G787+G788</f>
        <v>6000</v>
      </c>
      <c r="H785" s="18">
        <f t="shared" si="309"/>
        <v>0</v>
      </c>
      <c r="I785" s="19">
        <f t="shared" ref="I785" si="311">I786+I787+I788+I789</f>
        <v>0</v>
      </c>
      <c r="J785" s="19">
        <f t="shared" si="309"/>
        <v>0</v>
      </c>
      <c r="K785" s="22">
        <f>K786+K787+K788+K789</f>
        <v>6000</v>
      </c>
    </row>
    <row r="786" spans="1:11" ht="14.4" customHeight="1" x14ac:dyDescent="0.3">
      <c r="A786" s="182"/>
      <c r="B786" s="151"/>
      <c r="C786" s="128" t="s">
        <v>8</v>
      </c>
      <c r="D786" s="18">
        <v>0</v>
      </c>
      <c r="E786" s="18">
        <v>0</v>
      </c>
      <c r="F786" s="18">
        <v>0</v>
      </c>
      <c r="G786" s="61">
        <v>420</v>
      </c>
      <c r="H786" s="18">
        <v>0</v>
      </c>
      <c r="I786" s="19">
        <v>0</v>
      </c>
      <c r="J786" s="19">
        <v>0</v>
      </c>
      <c r="K786" s="22">
        <f t="shared" ref="K786:K789" si="312">D786+E786+F786+H786+G786+J786</f>
        <v>420</v>
      </c>
    </row>
    <row r="787" spans="1:11" ht="15" customHeight="1" x14ac:dyDescent="0.3">
      <c r="A787" s="182"/>
      <c r="B787" s="151"/>
      <c r="C787" s="128" t="s">
        <v>9</v>
      </c>
      <c r="D787" s="18">
        <v>0</v>
      </c>
      <c r="E787" s="18">
        <v>0</v>
      </c>
      <c r="F787" s="18">
        <v>0</v>
      </c>
      <c r="G787" s="18">
        <v>5580</v>
      </c>
      <c r="H787" s="18">
        <v>0</v>
      </c>
      <c r="I787" s="19">
        <v>0</v>
      </c>
      <c r="J787" s="19">
        <v>0</v>
      </c>
      <c r="K787" s="22">
        <f t="shared" si="312"/>
        <v>5580</v>
      </c>
    </row>
    <row r="788" spans="1:11" ht="15" customHeight="1" x14ac:dyDescent="0.3">
      <c r="A788" s="182"/>
      <c r="B788" s="151"/>
      <c r="C788" s="128" t="s">
        <v>10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9">
        <v>0</v>
      </c>
      <c r="J788" s="19">
        <v>0</v>
      </c>
      <c r="K788" s="22">
        <f t="shared" si="312"/>
        <v>0</v>
      </c>
    </row>
    <row r="789" spans="1:11" ht="13.95" customHeight="1" thickBot="1" x14ac:dyDescent="0.35">
      <c r="A789" s="183"/>
      <c r="B789" s="168"/>
      <c r="C789" s="141" t="s">
        <v>11</v>
      </c>
      <c r="D789" s="26">
        <v>0</v>
      </c>
      <c r="E789" s="26">
        <v>0</v>
      </c>
      <c r="F789" s="26">
        <v>0</v>
      </c>
      <c r="G789" s="26">
        <v>0</v>
      </c>
      <c r="H789" s="26">
        <v>0</v>
      </c>
      <c r="I789" s="27">
        <v>0</v>
      </c>
      <c r="J789" s="27">
        <v>0</v>
      </c>
      <c r="K789" s="22">
        <f t="shared" si="312"/>
        <v>0</v>
      </c>
    </row>
    <row r="790" spans="1:11" ht="15.75" customHeight="1" x14ac:dyDescent="0.3">
      <c r="A790" s="182" t="s">
        <v>151</v>
      </c>
      <c r="B790" s="153" t="s">
        <v>17</v>
      </c>
      <c r="C790" s="128" t="s">
        <v>5</v>
      </c>
      <c r="D790" s="18">
        <f>D791+D792+D793+D794</f>
        <v>0</v>
      </c>
      <c r="E790" s="18">
        <f t="shared" ref="E790:F790" si="313">E791+E792+E793+E794</f>
        <v>0</v>
      </c>
      <c r="F790" s="18">
        <f t="shared" si="313"/>
        <v>0</v>
      </c>
      <c r="G790" s="61">
        <f t="shared" ref="G790" si="314">G791+G792+G793</f>
        <v>0</v>
      </c>
      <c r="H790" s="18">
        <f t="shared" ref="H790:J790" si="315">H791+H792+H793+H794</f>
        <v>8500</v>
      </c>
      <c r="I790" s="19">
        <f t="shared" si="315"/>
        <v>0</v>
      </c>
      <c r="J790" s="19">
        <f t="shared" si="315"/>
        <v>0</v>
      </c>
      <c r="K790" s="22">
        <f>K791+K792+K793+K794</f>
        <v>8500</v>
      </c>
    </row>
    <row r="791" spans="1:11" ht="14.4" customHeight="1" x14ac:dyDescent="0.3">
      <c r="A791" s="182"/>
      <c r="B791" s="151"/>
      <c r="C791" s="128" t="s">
        <v>8</v>
      </c>
      <c r="D791" s="18">
        <v>0</v>
      </c>
      <c r="E791" s="18">
        <v>0</v>
      </c>
      <c r="F791" s="18">
        <v>0</v>
      </c>
      <c r="G791" s="61">
        <v>0</v>
      </c>
      <c r="H791" s="18">
        <v>595</v>
      </c>
      <c r="I791" s="19">
        <v>0</v>
      </c>
      <c r="J791" s="19">
        <v>0</v>
      </c>
      <c r="K791" s="22">
        <f t="shared" ref="K791:K794" si="316">D791+E791+F791+H791+G791+J791</f>
        <v>595</v>
      </c>
    </row>
    <row r="792" spans="1:11" ht="15" customHeight="1" x14ac:dyDescent="0.3">
      <c r="A792" s="182"/>
      <c r="B792" s="151"/>
      <c r="C792" s="128" t="s">
        <v>9</v>
      </c>
      <c r="D792" s="18">
        <v>0</v>
      </c>
      <c r="E792" s="18">
        <v>0</v>
      </c>
      <c r="F792" s="18">
        <v>0</v>
      </c>
      <c r="G792" s="18">
        <v>0</v>
      </c>
      <c r="H792" s="18">
        <v>7905</v>
      </c>
      <c r="I792" s="19">
        <v>0</v>
      </c>
      <c r="J792" s="19">
        <v>0</v>
      </c>
      <c r="K792" s="22">
        <f t="shared" si="316"/>
        <v>7905</v>
      </c>
    </row>
    <row r="793" spans="1:11" ht="15" customHeight="1" x14ac:dyDescent="0.3">
      <c r="A793" s="182"/>
      <c r="B793" s="151"/>
      <c r="C793" s="128" t="s">
        <v>10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9">
        <v>0</v>
      </c>
      <c r="J793" s="19">
        <v>0</v>
      </c>
      <c r="K793" s="22">
        <f t="shared" si="316"/>
        <v>0</v>
      </c>
    </row>
    <row r="794" spans="1:11" ht="13.95" customHeight="1" thickBot="1" x14ac:dyDescent="0.35">
      <c r="A794" s="183"/>
      <c r="B794" s="168"/>
      <c r="C794" s="141" t="s">
        <v>11</v>
      </c>
      <c r="D794" s="26">
        <v>0</v>
      </c>
      <c r="E794" s="26">
        <v>0</v>
      </c>
      <c r="F794" s="26">
        <v>0</v>
      </c>
      <c r="G794" s="26">
        <v>0</v>
      </c>
      <c r="H794" s="26">
        <v>0</v>
      </c>
      <c r="I794" s="27">
        <v>0</v>
      </c>
      <c r="J794" s="27">
        <v>0</v>
      </c>
      <c r="K794" s="22">
        <f t="shared" si="316"/>
        <v>0</v>
      </c>
    </row>
  </sheetData>
  <mergeCells count="267">
    <mergeCell ref="B550:B554"/>
    <mergeCell ref="B555:B559"/>
    <mergeCell ref="A429:A433"/>
    <mergeCell ref="B404:B428"/>
    <mergeCell ref="A424:A428"/>
    <mergeCell ref="A404:A408"/>
    <mergeCell ref="A535:A539"/>
    <mergeCell ref="B535:B539"/>
    <mergeCell ref="A500:A509"/>
    <mergeCell ref="A545:A549"/>
    <mergeCell ref="A439:A443"/>
    <mergeCell ref="A434:A438"/>
    <mergeCell ref="B429:B438"/>
    <mergeCell ref="B439:B443"/>
    <mergeCell ref="B530:B534"/>
    <mergeCell ref="A530:A534"/>
    <mergeCell ref="A525:A529"/>
    <mergeCell ref="B505:B509"/>
    <mergeCell ref="A495:A499"/>
    <mergeCell ref="B495:B499"/>
    <mergeCell ref="B615:B619"/>
    <mergeCell ref="B610:B614"/>
    <mergeCell ref="A610:A614"/>
    <mergeCell ref="A635:A639"/>
    <mergeCell ref="B635:B639"/>
    <mergeCell ref="B690:B694"/>
    <mergeCell ref="A690:A699"/>
    <mergeCell ref="B500:B504"/>
    <mergeCell ref="B540:B544"/>
    <mergeCell ref="A540:A544"/>
    <mergeCell ref="B510:B514"/>
    <mergeCell ref="A560:A564"/>
    <mergeCell ref="B515:B519"/>
    <mergeCell ref="A515:A519"/>
    <mergeCell ref="A510:A514"/>
    <mergeCell ref="B645:B649"/>
    <mergeCell ref="A640:A649"/>
    <mergeCell ref="A650:A654"/>
    <mergeCell ref="A660:A664"/>
    <mergeCell ref="A665:A669"/>
    <mergeCell ref="B560:B564"/>
    <mergeCell ref="A550:A554"/>
    <mergeCell ref="A555:A559"/>
    <mergeCell ref="B545:B549"/>
    <mergeCell ref="A670:A674"/>
    <mergeCell ref="B660:B664"/>
    <mergeCell ref="B665:B669"/>
    <mergeCell ref="B670:B674"/>
    <mergeCell ref="A675:A679"/>
    <mergeCell ref="B675:B679"/>
    <mergeCell ref="A790:A794"/>
    <mergeCell ref="B790:B794"/>
    <mergeCell ref="B735:B739"/>
    <mergeCell ref="A735:A739"/>
    <mergeCell ref="A765:A774"/>
    <mergeCell ref="B765:B769"/>
    <mergeCell ref="B770:B774"/>
    <mergeCell ref="A775:A784"/>
    <mergeCell ref="B775:B779"/>
    <mergeCell ref="B780:B784"/>
    <mergeCell ref="A785:A789"/>
    <mergeCell ref="B785:B789"/>
    <mergeCell ref="B740:B744"/>
    <mergeCell ref="A740:A744"/>
    <mergeCell ref="A760:A764"/>
    <mergeCell ref="B760:B764"/>
    <mergeCell ref="A720:A724"/>
    <mergeCell ref="B720:B724"/>
    <mergeCell ref="B134:B138"/>
    <mergeCell ref="B139:B143"/>
    <mergeCell ref="A134:A143"/>
    <mergeCell ref="A34:A38"/>
    <mergeCell ref="A79:A83"/>
    <mergeCell ref="B49:B53"/>
    <mergeCell ref="A84:A88"/>
    <mergeCell ref="A39:A48"/>
    <mergeCell ref="B104:B108"/>
    <mergeCell ref="A104:A108"/>
    <mergeCell ref="A94:A98"/>
    <mergeCell ref="B94:B98"/>
    <mergeCell ref="A64:A68"/>
    <mergeCell ref="B64:B68"/>
    <mergeCell ref="A74:A78"/>
    <mergeCell ref="A69:A73"/>
    <mergeCell ref="B69:B73"/>
    <mergeCell ref="B74:B78"/>
    <mergeCell ref="B59:B6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B189:B213"/>
    <mergeCell ref="A189:A193"/>
    <mergeCell ref="H5:J5"/>
    <mergeCell ref="D6:J6"/>
    <mergeCell ref="C7:J7"/>
    <mergeCell ref="D8:J8"/>
    <mergeCell ref="B24:B28"/>
    <mergeCell ref="A89:A93"/>
    <mergeCell ref="B34:B38"/>
    <mergeCell ref="B79:B83"/>
    <mergeCell ref="B29:B33"/>
    <mergeCell ref="A24:A33"/>
    <mergeCell ref="B84:B88"/>
    <mergeCell ref="B99:B103"/>
    <mergeCell ref="B109:B113"/>
    <mergeCell ref="B44:B48"/>
    <mergeCell ref="B89:B93"/>
    <mergeCell ref="B39:B43"/>
    <mergeCell ref="A109:A113"/>
    <mergeCell ref="A99:A103"/>
    <mergeCell ref="A179:A183"/>
    <mergeCell ref="A49:A58"/>
    <mergeCell ref="B54:B58"/>
    <mergeCell ref="A59:A63"/>
    <mergeCell ref="G1:J1"/>
    <mergeCell ref="F2:J2"/>
    <mergeCell ref="E3:J3"/>
    <mergeCell ref="B12:B13"/>
    <mergeCell ref="A14:A23"/>
    <mergeCell ref="E4:J4"/>
    <mergeCell ref="D12:J12"/>
    <mergeCell ref="A10:J11"/>
    <mergeCell ref="C12:C13"/>
    <mergeCell ref="B14:B18"/>
    <mergeCell ref="B19:B23"/>
    <mergeCell ref="A12:A13"/>
    <mergeCell ref="A144:A173"/>
    <mergeCell ref="B169:B173"/>
    <mergeCell ref="A194:A198"/>
    <mergeCell ref="A269:A273"/>
    <mergeCell ref="B269:B273"/>
    <mergeCell ref="B224:B268"/>
    <mergeCell ref="A234:A238"/>
    <mergeCell ref="A244:A248"/>
    <mergeCell ref="A249:A253"/>
    <mergeCell ref="A264:A268"/>
    <mergeCell ref="B164:B168"/>
    <mergeCell ref="B154:B158"/>
    <mergeCell ref="B159:B163"/>
    <mergeCell ref="A174:A178"/>
    <mergeCell ref="A259:A263"/>
    <mergeCell ref="B149:B153"/>
    <mergeCell ref="A239:A243"/>
    <mergeCell ref="A199:A203"/>
    <mergeCell ref="A184:A188"/>
    <mergeCell ref="B174:B188"/>
    <mergeCell ref="A224:A228"/>
    <mergeCell ref="B144:B148"/>
    <mergeCell ref="A204:A208"/>
    <mergeCell ref="A209:A213"/>
    <mergeCell ref="B214:B218"/>
    <mergeCell ref="A394:A398"/>
    <mergeCell ref="A374:A378"/>
    <mergeCell ref="B389:B393"/>
    <mergeCell ref="A389:A393"/>
    <mergeCell ref="B384:B388"/>
    <mergeCell ref="A384:A388"/>
    <mergeCell ref="B394:B398"/>
    <mergeCell ref="A279:A283"/>
    <mergeCell ref="A339:A343"/>
    <mergeCell ref="A254:A258"/>
    <mergeCell ref="A229:A233"/>
    <mergeCell ref="A299:A303"/>
    <mergeCell ref="B344:B348"/>
    <mergeCell ref="B274:B288"/>
    <mergeCell ref="B219:B223"/>
    <mergeCell ref="A304:A308"/>
    <mergeCell ref="A214:A223"/>
    <mergeCell ref="B354:B358"/>
    <mergeCell ref="A354:A358"/>
    <mergeCell ref="A294:A298"/>
    <mergeCell ref="B339:B343"/>
    <mergeCell ref="B359:B363"/>
    <mergeCell ref="A359:A363"/>
    <mergeCell ref="A319:A323"/>
    <mergeCell ref="A409:A413"/>
    <mergeCell ref="A364:A368"/>
    <mergeCell ref="B364:B368"/>
    <mergeCell ref="B369:B373"/>
    <mergeCell ref="A369:A373"/>
    <mergeCell ref="B379:B383"/>
    <mergeCell ref="A379:A383"/>
    <mergeCell ref="B374:B378"/>
    <mergeCell ref="A324:A328"/>
    <mergeCell ref="A334:A338"/>
    <mergeCell ref="A329:A333"/>
    <mergeCell ref="B291:B298"/>
    <mergeCell ref="B323:B330"/>
    <mergeCell ref="A399:A403"/>
    <mergeCell ref="B399:B403"/>
    <mergeCell ref="A274:A278"/>
    <mergeCell ref="A284:A288"/>
    <mergeCell ref="A289:A293"/>
    <mergeCell ref="A485:A494"/>
    <mergeCell ref="B490:B494"/>
    <mergeCell ref="B454:B458"/>
    <mergeCell ref="A464:A468"/>
    <mergeCell ref="B444:B448"/>
    <mergeCell ref="B474:B478"/>
    <mergeCell ref="B480:B484"/>
    <mergeCell ref="A474:A484"/>
    <mergeCell ref="B485:B489"/>
    <mergeCell ref="B464:B473"/>
    <mergeCell ref="A469:A473"/>
    <mergeCell ref="A444:A448"/>
    <mergeCell ref="B449:B453"/>
    <mergeCell ref="B459:B463"/>
    <mergeCell ref="A449:A463"/>
    <mergeCell ref="A309:A313"/>
    <mergeCell ref="A314:A318"/>
    <mergeCell ref="B595:B599"/>
    <mergeCell ref="B600:B604"/>
    <mergeCell ref="B585:B589"/>
    <mergeCell ref="A585:A589"/>
    <mergeCell ref="B605:B609"/>
    <mergeCell ref="A580:A584"/>
    <mergeCell ref="B580:B584"/>
    <mergeCell ref="A590:A594"/>
    <mergeCell ref="B590:B594"/>
    <mergeCell ref="A615:A619"/>
    <mergeCell ref="B349:B353"/>
    <mergeCell ref="A349:A353"/>
    <mergeCell ref="A344:A348"/>
    <mergeCell ref="A414:A418"/>
    <mergeCell ref="A419:A423"/>
    <mergeCell ref="A655:A659"/>
    <mergeCell ref="B655:B659"/>
    <mergeCell ref="A520:A524"/>
    <mergeCell ref="B520:B529"/>
    <mergeCell ref="A565:A569"/>
    <mergeCell ref="B565:B569"/>
    <mergeCell ref="B650:B654"/>
    <mergeCell ref="B640:B644"/>
    <mergeCell ref="B620:B624"/>
    <mergeCell ref="A620:A624"/>
    <mergeCell ref="A625:A629"/>
    <mergeCell ref="B625:B634"/>
    <mergeCell ref="A630:A634"/>
    <mergeCell ref="A595:A609"/>
    <mergeCell ref="A570:A574"/>
    <mergeCell ref="B570:B574"/>
    <mergeCell ref="A575:A579"/>
    <mergeCell ref="B575:B579"/>
    <mergeCell ref="B750:B754"/>
    <mergeCell ref="A755:A759"/>
    <mergeCell ref="B755:B759"/>
    <mergeCell ref="B725:B729"/>
    <mergeCell ref="B685:B689"/>
    <mergeCell ref="B695:B699"/>
    <mergeCell ref="B700:B704"/>
    <mergeCell ref="A680:A689"/>
    <mergeCell ref="B680:B684"/>
    <mergeCell ref="B715:B719"/>
    <mergeCell ref="B710:B714"/>
    <mergeCell ref="B745:B749"/>
    <mergeCell ref="A745:A754"/>
    <mergeCell ref="A705:A709"/>
    <mergeCell ref="B705:B709"/>
    <mergeCell ref="A700:A704"/>
    <mergeCell ref="B730:B734"/>
    <mergeCell ref="A725:A734"/>
    <mergeCell ref="A710:A719"/>
  </mergeCells>
  <pageMargins left="0.39370078740157483" right="0.31496062992125984" top="0.82677165354330717" bottom="0.39370078740157483" header="0.31496062992125984" footer="0.31496062992125984"/>
  <pageSetup paperSize="9" scale="74" fitToHeight="0" orientation="landscape" r:id="rId1"/>
  <rowBreaks count="2" manualBreakCount="2">
    <brk id="603" max="9" man="1"/>
    <brk id="646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2025-07-02T06:25:19Z</dcterms:modified>
</cp:coreProperties>
</file>